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3"/>
    <sheet name="composições" sheetId="2" state="visible" r:id="rId4"/>
    <sheet name="cronograma" sheetId="3" state="visible" r:id="rId5"/>
  </sheets>
  <definedNames>
    <definedName function="false" hidden="false" localSheetId="1" name="_xlnm.Print_Area" vbProcedure="false">composições!$A$1:$K$19</definedName>
    <definedName function="false" hidden="false" localSheetId="2" name="_xlnm.Print_Area" vbProcedure="false">cronograma!$A$1:$W$37</definedName>
    <definedName function="false" hidden="false" localSheetId="0" name="_xlnm.Print_Area" vbProcedure="false">orçamento!$A$1:$S$115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<sst xmlns="http://schemas.openxmlformats.org/spreadsheetml/2006/main" count="579" uniqueCount="276">
  <si>
    <t xml:space="preserve">ORÇAMENTO SINTÉTICO DE OBRA</t>
  </si>
  <si>
    <t xml:space="preserve">OBRA:</t>
  </si>
  <si>
    <t xml:space="preserve">REFORMA E AMPLIAÇÃO CEMPRA</t>
  </si>
  <si>
    <t xml:space="preserve">Encargos
sociais:</t>
  </si>
  <si>
    <t xml:space="preserve">Referência SINAPI</t>
  </si>
  <si>
    <t xml:space="preserve">BDI 1 (%)</t>
  </si>
  <si>
    <t xml:space="preserve">26,73</t>
  </si>
  <si>
    <t xml:space="preserve">LOCAL:</t>
  </si>
  <si>
    <t xml:space="preserve">RUA ALZIRO NUNES MONTEIRO, 595</t>
  </si>
  <si>
    <t xml:space="preserve">SINAPI</t>
  </si>
  <si>
    <t xml:space="preserve">BDI 2 (%)</t>
  </si>
  <si>
    <t xml:space="preserve">26,84</t>
  </si>
  <si>
    <t xml:space="preserve">ITEM</t>
  </si>
  <si>
    <t xml:space="preserve">FONTE</t>
  </si>
  <si>
    <t xml:space="preserve">CÓDIGO</t>
  </si>
  <si>
    <t xml:space="preserve">DESCRIÇÃO</t>
  </si>
  <si>
    <t xml:space="preserve">UNID</t>
  </si>
  <si>
    <t xml:space="preserve">QUANT.</t>
  </si>
  <si>
    <t xml:space="preserve">PREÇO UNITÁRIO EXCLUSO BDI (R$)</t>
  </si>
  <si>
    <t xml:space="preserve">PREÇO TOTAL EXCLUSO BDI (R$)</t>
  </si>
  <si>
    <t xml:space="preserve">PREÇO UNITÁRIO INCLUSO BDI (R$)</t>
  </si>
  <si>
    <t xml:space="preserve">BDI</t>
  </si>
  <si>
    <t xml:space="preserve">PREÇO TOTAL (R$)</t>
  </si>
  <si>
    <t xml:space="preserve">MATERIAL</t>
  </si>
  <si>
    <t xml:space="preserve">MÃO DE OBRA</t>
  </si>
  <si>
    <t xml:space="preserve">TOTAL</t>
  </si>
  <si>
    <t xml:space="preserve">DEMOLIÇÕES</t>
  </si>
  <si>
    <t xml:space="preserve">REMOÇÃO DE PORTAS, DE FORMA MANUAL, SEM REAPROVEITAMENTO. AF_09/2023</t>
  </si>
  <si>
    <t xml:space="preserve">m²</t>
  </si>
  <si>
    <t xml:space="preserve">3,36</t>
  </si>
  <si>
    <t xml:space="preserve">BDI 1</t>
  </si>
  <si>
    <t xml:space="preserve">CANTEIRO DE OBRAS</t>
  </si>
  <si>
    <t xml:space="preserve">MESTRE DE OBRAS COM ENCARGOS COMPLEMENTARES</t>
  </si>
  <si>
    <t xml:space="preserve">H</t>
  </si>
  <si>
    <t xml:space="preserve">LOCAÇÃO CONVENCIONAL DE OBRA, UTILIZANDO GABARITO DE TÁBUAS CORRIDAS PONTALETADAS A CADA 2,00M -  2 UTILIZAÇÕES. AF_03/2024</t>
  </si>
  <si>
    <t xml:space="preserve">M</t>
  </si>
  <si>
    <t xml:space="preserve">98,34</t>
  </si>
  <si>
    <t xml:space="preserve">FORNECIMENTO E INSTALAÇÃO DE PLACA DE OBRA COM CHAPA GALVANIZADA E ESTRUTURA DE MADEIRA. AF_03/2022_PS</t>
  </si>
  <si>
    <t xml:space="preserve">M2</t>
  </si>
  <si>
    <t xml:space="preserve">4,50</t>
  </si>
  <si>
    <t xml:space="preserve">ÁREA ADMINISTRATIVA</t>
  </si>
  <si>
    <t xml:space="preserve">3.1</t>
  </si>
  <si>
    <t xml:space="preserve">LAJE INFERIOR</t>
  </si>
  <si>
    <t xml:space="preserve">3.1.1</t>
  </si>
  <si>
    <t xml:space="preserve">TELA DE ACO SOLDADA NERVURADA, CA-60, Q-138, (2,20 KG/M2), DIAMETRO DO FIO = 4,2 MM, LARGURA = 2,45 M, ESPACAMENTO DA MALHA = 10 X 10 CM</t>
  </si>
  <si>
    <t xml:space="preserve">12,40</t>
  </si>
  <si>
    <t xml:space="preserve">3.1.2</t>
  </si>
  <si>
    <t xml:space="preserve">FABRICAÇÃO, MONTAGEM E DESMONTAGEM DE FORMA PARA RADIER, PISO DE CONCRETO OU LAJE SOBRE SOLO, EM MADEIRA SERRADA, 4 UTILIZAÇÕES. AF_09/2021</t>
  </si>
  <si>
    <t xml:space="preserve">1,96</t>
  </si>
  <si>
    <t xml:space="preserve">3.1.3</t>
  </si>
  <si>
    <t xml:space="preserve">CONCRETAGEM DE RADIER, PISO DE CONCRETO OU LAJE SOBRE SOLO, FCK 30 MPA - LANÇAMENTO, ADENSAMENTO E ACABAMENTO. AF_09/2021</t>
  </si>
  <si>
    <t xml:space="preserve">M3</t>
  </si>
  <si>
    <t xml:space="preserve">1,92</t>
  </si>
  <si>
    <t xml:space="preserve">R$          636,47</t>
  </si>
  <si>
    <t xml:space="preserve">3.2</t>
  </si>
  <si>
    <t xml:space="preserve">PAREDES EM ALVENARIA</t>
  </si>
  <si>
    <t xml:space="preserve">3.2.1</t>
  </si>
  <si>
    <t xml:space="preserve">ALVENARIA DE VEDAÇÃO DE BLOCOS CERÂMICOS FURADOS NA VERTICAL DE 14X19X39 CM (ESPESSURA 14 CM) E ARGAMASSA DE ASSENTAMENTO COM PREPARO EM BETONEIRA. AF_12/2021</t>
  </si>
  <si>
    <t xml:space="preserve">12,03</t>
  </si>
  <si>
    <t xml:space="preserve">3.3</t>
  </si>
  <si>
    <t xml:space="preserve">REVESTIMENTOS</t>
  </si>
  <si>
    <t xml:space="preserve">3.3.1</t>
  </si>
  <si>
    <t xml:space="preserve">REVESTIMENTO CERÂMICO PARA PISO COM PLACAS TIPO ESMALTADA DE DIMENSÕES 60X60 CM APLICADA EM AMBIENTES DE ÁREA ENTRE 5 M2 E 10 M2. AF_02/2023_PE</t>
  </si>
  <si>
    <t xml:space="preserve">13,97</t>
  </si>
  <si>
    <t xml:space="preserve">3.3.2</t>
  </si>
  <si>
    <t xml:space="preserve">MASSA ÚNICA, EM ARGAMASSA TRAÇO 1:2:8, PREPARO MECÂNICO, APLICADA MANUALMENTE EM PAREDES INTERNAS DE AMBIENTES COM ÁREA ENTRE 5M² E 10M², E = 10MM, COM TALISCAS. AF_03/2024</t>
  </si>
  <si>
    <t xml:space="preserve">24,06</t>
  </si>
  <si>
    <t xml:space="preserve">3.3.3</t>
  </si>
  <si>
    <t xml:space="preserve">CHAPISCO APLICADO EM ALVENARIA (SEM PRESENÇA DE VÃOS) E ESTRUTURAS DE CONCRETO DE FACHADA, COM COLHER DE PEDREIRO.  ARGAMASSA TRAÇO 1:3 COM PREPARO EM BETONEIRA 400L. AF_10/2022</t>
  </si>
  <si>
    <t xml:space="preserve">3.3.4</t>
  </si>
  <si>
    <t xml:space="preserve">FUNDO SELADOR ACRÍLICO, APLICAÇÃO MANUAL EM PAREDE, UMA DEMÃO. AF_04/2023</t>
  </si>
  <si>
    <t xml:space="preserve">3.3.5</t>
  </si>
  <si>
    <t xml:space="preserve">REVESTIMENTO CERÂMICO PARA PAREDES INTERNAS COM PLACAS TIPO ESMALTADA DE DIMENSÕES 60X60 CM APLICADAS NA ALTURA INTEIRA DAS PAREDES. AF_02/2023_PE</t>
  </si>
  <si>
    <t xml:space="preserve">35,32</t>
  </si>
  <si>
    <t xml:space="preserve">3.3.6</t>
  </si>
  <si>
    <t xml:space="preserve">PINTURA LÁTEX ACRÍLICA ECONÔMICA, APLICAÇÃO MANUAL EM PAREDES, DUAS DEMÃOS. AF_04/2023</t>
  </si>
  <si>
    <t xml:space="preserve">3.4</t>
  </si>
  <si>
    <t xml:space="preserve">ESQUADRIAS</t>
  </si>
  <si>
    <t xml:space="preserve">3.4.1</t>
  </si>
  <si>
    <t xml:space="preserve">PORTA DE MADEIRA, TIPO MEXICANA, MACIÇA (PESADA OU SUPERPESADA), 80X210CM, ESPESSURA DE 3,5CM, INCLUSO
DOBRADIÇAS - FORNECIMENTO E INSTALAÇÃO. AF_12/2019</t>
  </si>
  <si>
    <t xml:space="preserve">UN</t>
  </si>
  <si>
    <t xml:space="preserve">3,00</t>
  </si>
  <si>
    <t xml:space="preserve">3.4.2</t>
  </si>
  <si>
    <t xml:space="preserve"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</si>
  <si>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 xml:space="preserve">3,60</t>
  </si>
  <si>
    <t xml:space="preserve">3.4.3</t>
  </si>
  <si>
    <t xml:space="preserve">COMP.</t>
  </si>
  <si>
    <t xml:space="preserve">34377-A</t>
  </si>
  <si>
    <t xml:space="preserve">JANELA BASCULANTE, EM ALUMINIO PERFIL 20, 80 X 60 CM (A X L), 4 FLS (1 FIXA E 3 MOVEIS), ACABAMENTO BRANCO OU BRILHANTE, BATENTE DE 3 A 4 CM, COM VIDRO 4 MM, SEM GUARNICAO - FORNECIMENTO E INSTALAÇÃO</t>
  </si>
  <si>
    <t xml:space="preserve">2,00</t>
  </si>
  <si>
    <t xml:space="preserve">TELHADO -ÁREA ADMINISTRATIVA</t>
  </si>
  <si>
    <t xml:space="preserve">4.1</t>
  </si>
  <si>
    <t xml:space="preserve">CUMEEIRA PARA TELHA DE FIBROCIMENTO ESTRUTURAL E = 6 MM, INCLUSO ACESSÓRIOS DE FIXAÇÃO E IÇAMENTO. AF_07/2019CUMEEIRA NORMAL PARA TELHA ONDULADA DE FIBROCIMENTO, E = 6 MM, ABA 300 MM, COMPRIMENTO 1100 MM (SEM AMIANTO)</t>
  </si>
  <si>
    <t xml:space="preserve">4.2</t>
  </si>
  <si>
    <t xml:space="preserve">TRAMA DE MADEIRA COMPOSTA POR TERÇAS PARA TELHADOS DE ATÉ 2 ÁGUAS PARA TELHA ONDULADA DE FIBROCIMENTO, METÁLICA, PLÁSTICA OU TERMOACÚSTICA, INCLUSO TRANSPORTE VERTICAL. AF_07/2019</t>
  </si>
  <si>
    <t xml:space="preserve">4.3</t>
  </si>
  <si>
    <t xml:space="preserve">FABRICAÇÃO E INSTALAÇÃO DE TESOURA INTEIRA EM MADEIRA NÃO APARELHADA, VÃO DE 10 M, PARA TELHA CERÂMICA OU DE CONCRETO, INCLUSO IÇAMENTO. AF_07/2019</t>
  </si>
  <si>
    <t xml:space="preserve">4.4</t>
  </si>
  <si>
    <t xml:space="preserve">TELHAMENTO COM TELHA ONDULADA DE FIBROCIMENTO E = 6 MM, COM RECOBRIMENTO LATERAL DE 1 1/4 DE ONDA PARA TELHADO COM INCLINAÇÃO MÁXIMA DE 10°, COM ATÉ 2 ÁGUAS, INCLUSO IÇAMENTO. AF_07/2019</t>
  </si>
  <si>
    <t xml:space="preserve">ÁREA CANIL DOS FUNDOS</t>
  </si>
  <si>
    <t xml:space="preserve">5.1</t>
  </si>
  <si>
    <t xml:space="preserve">PILARES</t>
  </si>
  <si>
    <t xml:space="preserve">5.1.1</t>
  </si>
  <si>
    <t xml:space="preserve">MONTAGEM E DESMONTAGEM DE FÔRMA DE PILARES RETANGULARES E ESTRUTURAS SIMILARES, PÉ-DIREITO SIMPLES, EM MADEIRA SERRADA, 4 UTILIZAÇÕES. AF_09/2020</t>
  </si>
  <si>
    <t xml:space="preserve">2,03</t>
  </si>
  <si>
    <t xml:space="preserve">5.1.2</t>
  </si>
  <si>
    <t xml:space="preserve">ARMAÇÃO DE PILAR OU VIGA DE ESTRUTURA CONVENCIONAL DE CONCRETO ARMADO UTILIZANDO AÇO CA-50 DE 10,0 MM - MONTAGEM. AF_06/2022</t>
  </si>
  <si>
    <t xml:space="preserve">KG</t>
  </si>
  <si>
    <t xml:space="preserve">59,23</t>
  </si>
  <si>
    <t xml:space="preserve">5.1.3</t>
  </si>
  <si>
    <t xml:space="preserve">ARMAÇÃO DE PILAR OU VIGA DE ESTRUTURA CONVENCIONAL DE CONCRETO ARMADO UTILIZANDO AÇO CA-60 DE 5,0 MM - MONTAGEM. AF_06/2022</t>
  </si>
  <si>
    <t xml:space="preserve">10,40</t>
  </si>
  <si>
    <t xml:space="preserve">5.2</t>
  </si>
  <si>
    <t xml:space="preserve">5.2.1</t>
  </si>
  <si>
    <t xml:space="preserve">ALVENARIA DE VEDAÇÃO DE BLOCOS CERÂMICOS FURADOS NA HORIZONTAL DE 9X14X19 CM (ESPESSURA 9 CM) E ARGAMASSA DE ASSENTAMENTO COM PREPARO EM BETONEIRA. AF_12/2021</t>
  </si>
  <si>
    <t xml:space="preserve">5.3</t>
  </si>
  <si>
    <t xml:space="preserve">CINTA DE AMARRAÇÃO</t>
  </si>
  <si>
    <t xml:space="preserve">5.3.1</t>
  </si>
  <si>
    <t xml:space="preserve">MONTAGEM E DESMONTAGEM DE FÔRMA DE VIGA, ESCORAMENTO COM PONTALETE DE MADEIRA, PÉ-DIREITO SIMPLES, EM MADEIRA SERRADA, 4 UTILIZAÇÕES. AF_09/2020</t>
  </si>
  <si>
    <t xml:space="preserve">10,55</t>
  </si>
  <si>
    <t xml:space="preserve">5.3.2</t>
  </si>
  <si>
    <t xml:space="preserve">5.3.3</t>
  </si>
  <si>
    <t xml:space="preserve">86,75</t>
  </si>
  <si>
    <t xml:space="preserve">5.3.4</t>
  </si>
  <si>
    <t xml:space="preserve">CONCRETAGEM DE VIGAS E LAJES, FCK=25 MPA, PARA QUALQUER TIPO DE LAJE COM BALDES EM EDIFICAÇÃO TÉRREA - LANÇAMENTO, ADENSAMENTO E ACABAMENTO. AF_02/2022</t>
  </si>
  <si>
    <t xml:space="preserve">0,79</t>
  </si>
  <si>
    <t xml:space="preserve">5.4</t>
  </si>
  <si>
    <t xml:space="preserve">5.4.1</t>
  </si>
  <si>
    <t xml:space="preserve">5.4.2</t>
  </si>
  <si>
    <t xml:space="preserve">5.4.3</t>
  </si>
  <si>
    <t xml:space="preserve">5.4.4</t>
  </si>
  <si>
    <t xml:space="preserve">5.4.5</t>
  </si>
  <si>
    <t xml:space="preserve">REVESTIMENTO CERÂMICO PARA PAREDES INTERNAS COM PLACAS TIPO ESMALTADA DE DIMENSÕES 20X20 CM APLICADAS A MEIA ALTURA DAS PAREDES. AF_02/2023_PE / ATÉ ALTURA DE 60CM</t>
  </si>
  <si>
    <t xml:space="preserve">5.5</t>
  </si>
  <si>
    <t xml:space="preserve">5.5.1</t>
  </si>
  <si>
    <t xml:space="preserve">PORTA DE ABRIR / GIRO, EM GRADIL FERRO, COM BARRA CHATA 3 CM X 1/4", COM REQUADRO E GUARNICAO - COMPLETO - ACABAMENTO NATURAL</t>
  </si>
  <si>
    <t xml:space="preserve">40,35</t>
  </si>
  <si>
    <t xml:space="preserve">R$                 -</t>
  </si>
  <si>
    <t xml:space="preserve">R$                           -</t>
  </si>
  <si>
    <t xml:space="preserve">5.6</t>
  </si>
  <si>
    <t xml:space="preserve">TELHADO</t>
  </si>
  <si>
    <t xml:space="preserve">5.6.1</t>
  </si>
  <si>
    <t xml:space="preserve">CUMEEIRA NORMAL PARA TELHA ONDULADA DE FIBROCIMENTO, E = 6 MM, ABA 300 MM, COMPRIMENTO 1100 MM (SEM AMIANTO)</t>
  </si>
  <si>
    <t xml:space="preserve">21,00</t>
  </si>
  <si>
    <t xml:space="preserve">5.6.2</t>
  </si>
  <si>
    <t xml:space="preserve">162,10</t>
  </si>
  <si>
    <t xml:space="preserve">5.6.3</t>
  </si>
  <si>
    <t xml:space="preserve">10,00</t>
  </si>
  <si>
    <t xml:space="preserve">5.6.4</t>
  </si>
  <si>
    <t xml:space="preserve">5.7</t>
  </si>
  <si>
    <t xml:space="preserve">DRENAGEM CANIL</t>
  </si>
  <si>
    <t xml:space="preserve">5.7.1</t>
  </si>
  <si>
    <t xml:space="preserve">COMPOSIÇÃO</t>
  </si>
  <si>
    <t xml:space="preserve">COMP.02</t>
  </si>
  <si>
    <t xml:space="preserve">ÁGUA FRIA</t>
  </si>
  <si>
    <t xml:space="preserve">6.1</t>
  </si>
  <si>
    <t xml:space="preserve">TUBO, PVC, SOLDÁVEL, DE 25MM, INSTALADO EM RAMAL OU SUB- RAMAL DE ÁGUA - FORNECIMENTO E INSTALAÇÃO. AF_06/2022</t>
  </si>
  <si>
    <t xml:space="preserve">35,00</t>
  </si>
  <si>
    <t xml:space="preserve">6.2</t>
  </si>
  <si>
    <t xml:space="preserve">JOELHO 90 GRAUS, PVC, SOLDÁVEL, DN 25MM, INSTALADO EM RAMAL OU SUB-RAMAL DE ÁGUA - FORNECIMENTO E INSTALAÇÃO. AF_06/2022</t>
  </si>
  <si>
    <t xml:space="preserve">15,00</t>
  </si>
  <si>
    <t xml:space="preserve">6.3</t>
  </si>
  <si>
    <t xml:space="preserve">LUVA, PVC, SOLDÁVEL, DN 25MM, INSTALADO EM RAMAL OU SUB- RAMAL DE ÁGUA - FORNECIMENTO E INSTALAÇÃO. AF_06/2022</t>
  </si>
  <si>
    <t xml:space="preserve">5,00</t>
  </si>
  <si>
    <t xml:space="preserve">ESGOTO</t>
  </si>
  <si>
    <t xml:space="preserve">7.1</t>
  </si>
  <si>
    <t xml:space="preserve">TUBO PVC, SERIE NORMAL, ESGOTO PREDIAL, DN 40 MM, FORNECIDO E INSTALADO EM RAMAL DE DESCARGA OU RAMAL DE ESGOTO SANITÁRIO. AF_08/2022</t>
  </si>
  <si>
    <t xml:space="preserve">18,00</t>
  </si>
  <si>
    <t xml:space="preserve">7.2</t>
  </si>
  <si>
    <t xml:space="preserve">JOELHO 45 GRAUS, PVC, SERIE NORMAL, ESGOTO PREDIAL, DN 40 MM, JUNTA SOLDÁVEL, FORNECIDO E INSTALADO EM RAMAL DE DESCARGA OU RAMAL DE ESGOTO SANITÁRIO. AF_08/2022</t>
  </si>
  <si>
    <t xml:space="preserve">7.3</t>
  </si>
  <si>
    <t xml:space="preserve">JOELHO 90 GRAUS, PVC, SERIE NORMAL, ESGOTO PREDIAL, DN 40 MM, JUNTA SOLDÁVEL, FORNECIDO E INSTALADO EM RAMAL DE DESCARGA OU RAMAL DE ESGOTO SANITÁRIO. AF_08/2022</t>
  </si>
  <si>
    <t xml:space="preserve">7.4</t>
  </si>
  <si>
    <t xml:space="preserve">JUNÇÃO SIMPLES, PVC, SERIE NORMAL, ESGOTO PREDIAL, DN 50 X 50 MM, JUNTA ELÁSTICA, FORNECIDO E INSTALADO EM RAMAL DE DESCARGA OU RAMAL DE ESGOTO SANITÁRIO. AF_08/2022</t>
  </si>
  <si>
    <t xml:space="preserve">7.5</t>
  </si>
  <si>
    <t xml:space="preserve">TERMINAL DE VENTILAÇÃO, PVC, SÉRIE NORMAL, ESGOTO PREDIAL, DN 50 MM, JUNTA SOLDÁVEL, FORNECIDO E INSTALADO EM PRUMADA DE ESGOTO SANITÁRIO OU VENTILAÇÃO. AF_08/2022</t>
  </si>
  <si>
    <t xml:space="preserve">7.6</t>
  </si>
  <si>
    <t xml:space="preserve">TE, PVC, SÉRIE NORMAL, ESGOTO PREDIAL, DN 100 X 50 MM, JUNTA ELÁSTICA, FORNECIDO E INSTALADO EM RAMAL DE DESCARGA OU RAMAL DE ESGOTO SANITÁRIO. AF_08/2022</t>
  </si>
  <si>
    <t xml:space="preserve">7.7</t>
  </si>
  <si>
    <t xml:space="preserve">CAIXA DE GORDURA PEQUENA (CAPACIDADE: 19 L), CIRCULAR, EM PVC, DIÂMETRO INTERNO= 0,3 M. AF_12/2020</t>
  </si>
  <si>
    <t xml:space="preserve">1,00</t>
  </si>
  <si>
    <t xml:space="preserve">8.</t>
  </si>
  <si>
    <t xml:space="preserve">METAIS</t>
  </si>
  <si>
    <t xml:space="preserve">8.1</t>
  </si>
  <si>
    <t xml:space="preserve">REGISTRO DE GAVETA BRUTO, LATÃO, ROSCÁVEL, 1 1/2", COM ACABAMENTO E CANOPLA CROMADOS - FORNECIMENTO E INSTALAÇÃO. AF_08/2021</t>
  </si>
  <si>
    <t xml:space="preserve">8.2</t>
  </si>
  <si>
    <t xml:space="preserve">REGISTRO DE PRESSÃO BRUTO, LATÃO, ROSCÁVEL, 3/4", COM ACABAMENTO E CANOPLA CROMADOS - FORNECIMENTO E INSTALAÇÃO. AF_08/2021</t>
  </si>
  <si>
    <t xml:space="preserve">8.3</t>
  </si>
  <si>
    <t xml:space="preserve">TORNEIRA CROMADA DE MESA, 1/2" OU 3/4", PARA LAVATÓRIO, PADRÃO POPULAR - FORNECIMENTO E INSTALAÇÃO. AF_01/2020</t>
  </si>
  <si>
    <t xml:space="preserve">LOUÇAS E ACESSÓRIOS</t>
  </si>
  <si>
    <t xml:space="preserve">9.1</t>
  </si>
  <si>
    <t xml:space="preserve">BACIA SANITARIA (VASO) COM CAIXA ACOPLADA, SIFAO APARENTE, DE LOUCA BRANCA (SEM ASSENTO)</t>
  </si>
  <si>
    <t xml:space="preserve">9.2</t>
  </si>
  <si>
    <t xml:space="preserve">LAVATORIO DE LOUCA BRANCA, COM COLUNA, DIMENSOES *44 X 35* CM (L X C)</t>
  </si>
  <si>
    <t xml:space="preserve">9.3</t>
  </si>
  <si>
    <t xml:space="preserve">SABONETEIRA PLASTICA TIPO DISPENSER PARA SABONETE LIQUIDO COM RESERVATORIO 800 A 1500 ML, INCLUSO FIXAÇÃO. AF_01/2020</t>
  </si>
  <si>
    <t xml:space="preserve">9.4</t>
  </si>
  <si>
    <t xml:space="preserve">TOALHEIRO PLASTICO TIPO DISPENSER PARA PAPEL TOALHA INTERFOLHADO</t>
  </si>
  <si>
    <t xml:space="preserve">INSTALAÇÕES ELÉTRICAS</t>
  </si>
  <si>
    <t xml:space="preserve">10.1</t>
  </si>
  <si>
    <t xml:space="preserve">INFRAESTRUTURA</t>
  </si>
  <si>
    <t xml:space="preserve">10.1.1</t>
  </si>
  <si>
    <t xml:space="preserve">CAIXA RETANGULAR 4" X 4" MÉDIA (1,30 M DO PISO), METÁLICA, INSTALADA EM PAREDE - FORNECIMENTO E INSTALAÇÃO. AF_03/2023</t>
  </si>
  <si>
    <t xml:space="preserve">10.1.2</t>
  </si>
  <si>
    <t xml:space="preserve">CAIXA RETANGULAR 4" X 2" MÉDIA (1,30 M DO PISO), METÁLICA, INSTALADA EM PAREDE - FORNECIMENTO E INSTALAÇÃO. AF_03/2023</t>
  </si>
  <si>
    <t xml:space="preserve">6,00</t>
  </si>
  <si>
    <t xml:space="preserve">10.1.3</t>
  </si>
  <si>
    <t xml:space="preserve">ELETRODUTO RÍGIDO ROSCÁVEL, PVC, DN 25 MM (3/4"), PARA CIRCUITOS TERMINAIS, INSTALADO EM PAREDE - FORNECIMENTO E
INSTALAÇÃO. AF_03/2023</t>
  </si>
  <si>
    <t xml:space="preserve">10.1.4</t>
  </si>
  <si>
    <t xml:space="preserve">LUVA PARA ELETRODUTO, PVC, ROSCÁVEL, DN 25 MM (3/4"), PARA CIRCUITOS TERMINAIS, INSTALADA EM PAREDE - FORNECIMENTO E INSTALAÇÃO. AF_03/2023</t>
  </si>
  <si>
    <t xml:space="preserve">10.1.5</t>
  </si>
  <si>
    <t xml:space="preserve">CURVA 90 GRAUS PARA ELETRODUTO, PVC, ROSCÁVEL, DN 25 MM (3/4"), PARA CIRCUITOS TERMINAIS, INSTALADA EM PAREDE - FORNECIMENTO E INSTALAÇÃO. AF_03/2023</t>
  </si>
  <si>
    <t xml:space="preserve">10.1.6</t>
  </si>
  <si>
    <t xml:space="preserve">ELETRODUTO FLEXÍVEL CORRUGADO, PVC, DN 25 MM (3/4"), PARA CIRCUITOS TERMINAIS, INSTALADO EM PAREDE - FORNECIMENTO E INSTALAÇÃO. AF_03/2023</t>
  </si>
  <si>
    <t xml:space="preserve">25,00</t>
  </si>
  <si>
    <t xml:space="preserve">10.1.7</t>
  </si>
  <si>
    <t xml:space="preserve">QUADRO DE DISTRIBUIÇÃO DE ENERGIA EM PVC, DE EMBUTIR, SEM BARRAMENTO, PARA 6 DISJUNTORES - FORNECIMENTO E INSTALAÇÃO. AF_10/2020</t>
  </si>
  <si>
    <t xml:space="preserve">10.1.8</t>
  </si>
  <si>
    <t xml:space="preserve">DISJUNTOR MONOPOLAR TIPO DIN, CORRENTE NOMINAL DE 16A - FORNECIMENTO E INSTALAÇÃO. AF_10/2020</t>
  </si>
  <si>
    <t xml:space="preserve">CABEAMENTO</t>
  </si>
  <si>
    <t xml:space="preserve">11.1</t>
  </si>
  <si>
    <t xml:space="preserve">CABO DE COBRE FLEXÍVEL ISOLADO, 2,5 MM², ANTI-CHAMA 450/750 V, PARA CIRCUITOS TERMINAIS - FORNECIMENTO E INSTALAÇÃO. AF_03/2023</t>
  </si>
  <si>
    <t xml:space="preserve">100,00</t>
  </si>
  <si>
    <t xml:space="preserve">11.2</t>
  </si>
  <si>
    <t xml:space="preserve">CABO DE COBRE FLEXÍVEL ISOLADO, 4 MM², ANTI-CHAMA 450/750 V, PARA CIRCUITOS TERMINAIS - FORNECIMENTO E INSTALAÇÃO.
AF_03/2023</t>
  </si>
  <si>
    <t xml:space="preserve">40,00</t>
  </si>
  <si>
    <t xml:space="preserve">ACABAMENTOS ELÉTRICOS</t>
  </si>
  <si>
    <t xml:space="preserve">12.1</t>
  </si>
  <si>
    <t xml:space="preserve">INTERRUPTOR SIMPLES (1 MÓDULO), 10A/250V, INCLUINDO SUPORTE E PLACA - FORNECIMENTO E INSTALAÇÃO. AF_03/2023</t>
  </si>
  <si>
    <t xml:space="preserve">12.2</t>
  </si>
  <si>
    <t xml:space="preserve">TOMADA MÉDIA DE EMBUTIR (2 MÓDULOS), 2P+T 10 A, INCLUINDO SUPORTE E PLACA - FORNECIMENTO E INSTALAÇÃO. AF_03/2023</t>
  </si>
  <si>
    <t xml:space="preserve">4,00</t>
  </si>
  <si>
    <t xml:space="preserve">12.3</t>
  </si>
  <si>
    <t xml:space="preserve">LUMINARIA LED PLAFON REDONDO DE SOBREPOR BIVOLT 12/13 W, D
= *17* CM</t>
  </si>
  <si>
    <t xml:space="preserve">TOTAL:</t>
  </si>
  <si>
    <t xml:space="preserve">Campo Bom,</t>
  </si>
  <si>
    <t xml:space="preserve">10 de março de 2026</t>
  </si>
  <si>
    <t xml:space="preserve">Profissional:</t>
  </si>
  <si>
    <t xml:space="preserve">ARQ. LETÍCIA KLAGENBERG - CAU/RS A48072-0</t>
  </si>
  <si>
    <t xml:space="preserve">COMPOSIÇÕES</t>
  </si>
  <si>
    <t xml:space="preserve">Fonte</t>
  </si>
  <si>
    <t xml:space="preserve">Código</t>
  </si>
  <si>
    <t xml:space="preserve">Item</t>
  </si>
  <si>
    <t xml:space="preserve">Unidade</t>
  </si>
  <si>
    <t xml:space="preserve">Quant.</t>
  </si>
  <si>
    <t xml:space="preserve">Custo unitário (R$)</t>
  </si>
  <si>
    <t xml:space="preserve">COMP. 1</t>
  </si>
  <si>
    <t xml:space="preserve">JANELA BASCULANTE, EM ALUMINIO PERFIL 20, 80 X 60 CM (A X L), 4 FLS (1 FIXA E 3 MOVEIS), ACABAMENTO BRANCO OU BRILHANTE, BATENTE DE 3 A 4cm</t>
  </si>
  <si>
    <t xml:space="preserve">SERVENTE COM ENCARGOS COMPLEMENTARES</t>
  </si>
  <si>
    <t xml:space="preserve">PEDREIRO COM ENCARGOS COMPLEMENTARES</t>
  </si>
  <si>
    <t xml:space="preserve">SILICONE ACETICO USO GERAL INCOLOR 280 G</t>
  </si>
  <si>
    <t xml:space="preserve">PARAFUSO DE ACO ZINCADO COM ROSCA SOBERBA, CABECA CHATA E</t>
  </si>
  <si>
    <t xml:space="preserve">COMP. 2</t>
  </si>
  <si>
    <t xml:space="preserve">CANALETA DE DRENAGEM PARA CANIL / CANALETA MEIA CANA DE CONCRETO 200MM.</t>
  </si>
  <si>
    <t xml:space="preserve">CANALETA MEIA CANA DE CONCRETO 200MM.</t>
  </si>
  <si>
    <t xml:space="preserve">ARGAMASSA TRAÇO 1:3 (EM VOLUME DE CIMENTO E AREIA MÉDIA ÚMIDA), PREPARO MANUAL. AF_08/2019</t>
  </si>
  <si>
    <t xml:space="preserve">M³</t>
  </si>
  <si>
    <t xml:space="preserve"> CRONOGRAMA FÍSICO-FINANCEIRO</t>
  </si>
  <si>
    <t xml:space="preserve">Cliente: CEMPRA</t>
  </si>
  <si>
    <t xml:space="preserve">REFORMA CANIL E ÁREA ADMINISTRATIVA</t>
  </si>
  <si>
    <t xml:space="preserve">ARQ. LETÍCIA KLAGENBERG – CAU A48072-0</t>
  </si>
  <si>
    <t xml:space="preserve">MÊS 01</t>
  </si>
  <si>
    <t xml:space="preserve">MÊS 02</t>
  </si>
  <si>
    <t xml:space="preserve">MÊS 03</t>
  </si>
  <si>
    <t xml:space="preserve">MÊS 04</t>
  </si>
  <si>
    <t xml:space="preserve">MÊS 05</t>
  </si>
  <si>
    <t xml:space="preserve">MÊS 06</t>
  </si>
  <si>
    <t xml:space="preserve">MÊS 07</t>
  </si>
  <si>
    <t xml:space="preserve">MÊS 08</t>
  </si>
  <si>
    <t xml:space="preserve">MÊS 09</t>
  </si>
  <si>
    <t xml:space="preserve">MÊS 10</t>
  </si>
  <si>
    <t xml:space="preserve">VALOR ITEM</t>
  </si>
  <si>
    <t xml:space="preserve">VALOR TOTAL</t>
  </si>
  <si>
    <t xml:space="preserve">PERCENTUAL</t>
  </si>
  <si>
    <t xml:space="preserve">ARQ. LETÍCIA KLAGENBERG</t>
  </si>
  <si>
    <t xml:space="preserve">CAU/RS A48072-0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</si>
</sst>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mmm/yy"/>
    <numFmt numFmtId="166" formatCode="0"/>
    <numFmt numFmtId="167" formatCode="_-&quot;R$ &quot;* #,##0.00_-;&quot;-R$ &quot;* #,##0.00_-;_-&quot;R$ &quot;* \-??_-;_-@_-"/>
    <numFmt numFmtId="168" formatCode="_-[$R$-416]\ * #,##0.00_-;\-[$R$-416]\ * #,##0.00_-;_-[$R$-416]\ * \-??_-;_-@_-"/>
    <numFmt numFmtId="169" formatCode="0.0"/>
    <numFmt numFmtId="170" formatCode="&quot;R$ &quot;#,##0.00;[RED]&quot;-R$ &quot;#,##0.00"/>
    <numFmt numFmtId="171" formatCode="_-&quot;R$ &quot;* #,##0.000_-;&quot;-R$ &quot;* #,##0.000_-;_-&quot;R$ &quot;* \-??_-;_-@_-"/>
    <numFmt numFmtId="172" formatCode="0.00"/>
    <numFmt numFmtId="173" formatCode="0.0000"/>
    <numFmt numFmtId="174" formatCode="General"/>
    <numFmt numFmtId="175" formatCode="[$R$-416]\ #,##0.00;[RED]\-[$R$-416]\ #,##0.00"/>
    <numFmt numFmtId="176" formatCode="0.00%"/>
  </numFmts>
  <fonts count="17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 Narrow"/>
      <family val="2"/>
      <charset val="1"/>
    </font>
    <font>
      <b val="true"/>
      <sz val="12"/>
      <name val="Arial Narrow"/>
      <family val="2"/>
      <charset val="1"/>
    </font>
    <font>
      <sz val="10"/>
      <color rgb="FF000000"/>
      <name val="Arial Narrow"/>
      <family val="2"/>
      <charset val="1"/>
    </font>
    <font>
      <sz val="10"/>
      <name val="Arial Narrow"/>
      <family val="2"/>
      <charset val="1"/>
    </font>
    <font>
      <b val="true"/>
      <sz val="10"/>
      <name val="Arial Narrow"/>
      <family val="2"/>
      <charset val="1"/>
    </font>
    <font>
      <u val="single"/>
      <sz val="10"/>
      <color rgb="FF000000"/>
      <name val="Arial Narrow"/>
      <family val="2"/>
      <charset val="1"/>
    </font>
    <font>
      <sz val="10"/>
      <color theme="1"/>
      <name val="Calibri"/>
      <family val="2"/>
      <charset val="1"/>
    </font>
    <font>
      <sz val="10"/>
      <color theme="1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theme="1"/>
      <name val="Arial"/>
      <family val="2"/>
      <charset val="1"/>
    </font>
    <font>
      <sz val="11"/>
      <name val="Arial Narrow"/>
      <family val="2"/>
      <charset val="1"/>
    </font>
    <font>
      <sz val="11"/>
      <color theme="1"/>
      <name val="Arial Narrow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 tint="-0.35"/>
        <bgColor rgb="FFBEBEBE"/>
      </patternFill>
    </fill>
    <fill>
      <patternFill patternType="solid">
        <fgColor rgb="FFBEBEBE"/>
        <bgColor rgb="FFBFBFBF"/>
      </patternFill>
    </fill>
    <fill>
      <patternFill patternType="solid">
        <fgColor rgb="FF7E7E7E"/>
        <bgColor rgb="FF7F7F7F"/>
      </patternFill>
    </fill>
    <fill>
      <patternFill patternType="solid">
        <fgColor theme="1" tint="0.4999"/>
        <bgColor rgb="FF808080"/>
      </patternFill>
    </fill>
    <fill>
      <patternFill patternType="solid">
        <fgColor theme="0" tint="-0.5"/>
        <bgColor rgb="FF7F7F7F"/>
      </patternFill>
    </fill>
    <fill>
      <patternFill patternType="solid">
        <fgColor theme="0" tint="-0.25"/>
        <bgColor rgb="FFBEBEBE"/>
      </patternFill>
    </fill>
    <fill>
      <patternFill patternType="solid">
        <fgColor rgb="FFD8D8D8"/>
        <bgColor rgb="FFBFBFBF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medium"/>
      <top style="medium"/>
      <bottom style="hair"/>
      <diagonal/>
    </border>
    <border diagonalUp="false" diagonalDown="false">
      <left style="medium"/>
      <right style="medium"/>
      <top style="hair"/>
      <bottom style="hair"/>
      <diagonal/>
    </border>
    <border diagonalUp="false" diagonalDown="false">
      <left style="medium"/>
      <right style="medium"/>
      <top style="hair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/>
      <top style="hair"/>
      <bottom style="hair"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5" fillId="2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3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3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6" fontId="5" fillId="2" borderId="3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6" fontId="5" fillId="2" borderId="4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4" fontId="5" fillId="2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4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5" fillId="4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5" fillId="4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5" fillId="4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5" fillId="0" borderId="7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6" fontId="4" fillId="0" borderId="7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4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4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4" fillId="0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8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5" fillId="2" borderId="2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7" fontId="5" fillId="2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5" fillId="2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5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4" fillId="0" borderId="7" xf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4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4" fillId="0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left" vertical="top" textRotation="0" wrapText="false" indent="0" shrinkToFit="true"/>
      <protection locked="true" hidden="false"/>
    </xf>
    <xf numFmtId="166" fontId="4" fillId="0" borderId="0" xfId="0" applyFont="true" applyBorder="false" applyAlignment="true" applyProtection="false">
      <alignment horizontal="center" vertical="top" textRotation="0" wrapText="false" indent="0" shrinkToFit="true"/>
      <protection locked="true" hidden="false"/>
    </xf>
    <xf numFmtId="167" fontId="4" fillId="0" borderId="0" xf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5" fillId="2" borderId="2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4" fillId="0" borderId="7" xf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5" fillId="2" borderId="3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9" fontId="5" fillId="2" borderId="4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7" fontId="5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0" borderId="7" xfId="1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5" fillId="5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5" fillId="6" borderId="3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9" fontId="5" fillId="6" borderId="4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4" fontId="5" fillId="6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6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5" fillId="6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5" fillId="6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6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6" fontId="5" fillId="2" borderId="1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6" fontId="5" fillId="2" borderId="9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4" fontId="5" fillId="2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5" fillId="2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5" fillId="2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5" fillId="5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5" fillId="0" borderId="2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4" fontId="5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6" borderId="7" xf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5" fillId="6" borderId="3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6" fontId="5" fillId="6" borderId="4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7" fontId="5" fillId="0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5" fillId="0" borderId="3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6" fontId="5" fillId="0" borderId="4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7" fontId="5" fillId="6" borderId="0" xfId="1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5" fillId="4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4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4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4" fillId="0" borderId="7" xf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5" fillId="6" borderId="7" xfId="1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1" fontId="4" fillId="0" borderId="7" xf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5" fillId="0" borderId="2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7" fontId="5" fillId="6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5" fillId="6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5" fillId="6" borderId="5" xfId="1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17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3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7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7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7" fontId="8" fillId="0" borderId="7" xfId="17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72" fontId="8" fillId="0" borderId="0" xfId="0" applyFont="true" applyBorder="false" applyAlignment="true" applyProtection="false">
      <alignment horizontal="right" vertical="top" textRotation="0" wrapText="false" indent="0" shrinkToFit="true"/>
      <protection locked="true" hidden="false"/>
    </xf>
    <xf numFmtId="172" fontId="8" fillId="0" borderId="0" xfId="0" applyFont="true" applyBorder="false" applyAlignment="true" applyProtection="false">
      <alignment horizontal="center" vertical="top" textRotation="0" wrapText="false" indent="0" shrinkToFit="tru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7" borderId="4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6" fontId="6" fillId="7" borderId="7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7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6" fillId="7" borderId="7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7" fontId="6" fillId="0" borderId="7" xfId="17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72" fontId="6" fillId="0" borderId="0" xfId="0" applyFont="true" applyBorder="false" applyAlignment="true" applyProtection="false">
      <alignment horizontal="right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2" fontId="6" fillId="0" borderId="0" xfId="0" applyFont="true" applyBorder="false" applyAlignment="true" applyProtection="false">
      <alignment horizontal="center" vertical="top" textRotation="0" wrapText="false" indent="0" shrinkToFit="true"/>
      <protection locked="true" hidden="false"/>
    </xf>
    <xf numFmtId="164" fontId="8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8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7" borderId="7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6" fillId="0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7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7" xf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7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7" borderId="1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7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7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7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12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2" fillId="0" borderId="15" xf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2" fillId="0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5" fontId="12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2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2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13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2" fillId="5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2" fillId="0" borderId="1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3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2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5" fontId="11" fillId="5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1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4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11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2" fillId="5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2" fillId="0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4" fontId="12" fillId="0" borderId="1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5" fontId="12" fillId="5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5" fontId="12" fillId="0" borderId="1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5" fontId="12" fillId="5" borderId="1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8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2" fillId="8" borderId="15" xf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6" fontId="13" fillId="8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E7E7E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orcamentor.com/composicao/88316/" TargetMode="External"/><Relationship Id="rId2" Type="http://schemas.openxmlformats.org/officeDocument/2006/relationships/hyperlink" Target="https://orcamentor.com/composicao/88629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U117"/>
  <sheetViews>
    <sheetView showFormulas="false" showGridLines="true" showRowColHeaders="true" showZeros="true" rightToLeft="false" tabSelected="true" showOutlineSymbols="true" defaultGridColor="true" view="pageBreakPreview" topLeftCell="A25" colorId="64" zoomScale="20" zoomScaleNormal="70" zoomScalePageLayoutView="20" workbookViewId="0">
      <selection pane="topLeft" activeCell="AD26" activeCellId="0" sqref="AD26"/>
    </sheetView>
  </sheetViews>
  <sheetFormatPr defaultColWidth="9.33203125" defaultRowHeight="15.75" zeroHeight="false" outlineLevelRow="0" outlineLevelCol="0"/>
  <cols>
    <col collapsed="false" customWidth="true" hidden="false" outlineLevel="0" max="1" min="1" style="1" width="14.33"/>
    <col collapsed="false" customWidth="true" hidden="false" outlineLevel="0" max="2" min="2" style="1" width="9.83"/>
    <col collapsed="false" customWidth="true" hidden="false" outlineLevel="0" max="3" min="3" style="1" width="14.33"/>
    <col collapsed="false" customWidth="true" hidden="false" outlineLevel="0" max="4" min="4" style="1" width="50.66"/>
    <col collapsed="false" customWidth="true" hidden="false" outlineLevel="0" max="5" min="5" style="1" width="6.83"/>
    <col collapsed="false" customWidth="true" hidden="false" outlineLevel="0" max="6" min="6" style="1" width="9.66"/>
    <col collapsed="false" customWidth="true" hidden="false" outlineLevel="0" max="8" min="7" style="1" width="18.5"/>
    <col collapsed="false" customWidth="true" hidden="false" outlineLevel="0" max="9" min="9" style="1" width="19"/>
    <col collapsed="false" customWidth="true" hidden="false" outlineLevel="0" max="11" min="10" style="1" width="25.66"/>
    <col collapsed="false" customWidth="true" hidden="false" outlineLevel="0" max="12" min="12" style="1" width="26.16"/>
    <col collapsed="false" customWidth="true" hidden="false" outlineLevel="0" max="13" min="13" style="1" width="18.5"/>
    <col collapsed="false" customWidth="true" hidden="false" outlineLevel="0" max="15" min="14" style="1" width="19"/>
    <col collapsed="false" customWidth="true" hidden="false" outlineLevel="0" max="16" min="16" style="1" width="13"/>
    <col collapsed="false" customWidth="true" hidden="false" outlineLevel="0" max="17" min="17" style="1" width="25.66"/>
    <col collapsed="false" customWidth="true" hidden="false" outlineLevel="0" max="18" min="18" style="1" width="31"/>
    <col collapsed="false" customWidth="true" hidden="false" outlineLevel="0" max="19" min="19" style="1" width="27.16"/>
    <col collapsed="false" customWidth="true" hidden="false" outlineLevel="0" max="20" min="20" style="1" width="21"/>
    <col collapsed="false" customWidth="true" hidden="false" outlineLevel="0" max="21" min="21" style="1" width="17.83"/>
    <col collapsed="false" customWidth="false" hidden="false" outlineLevel="0" max="16384" min="22" style="1" width="9.33"/>
  </cols>
  <sheetData>
    <row r="1" customFormat="false" ht="15.75" hidden="false" customHeight="false" outlineLevel="0" collapsed="false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false" ht="15.75" hidden="false" customHeight="true" outlineLevel="0" collapsed="false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2" customFormat="true" ht="23.85" hidden="false" customHeight="true" outlineLevel="0" collapsed="false">
      <c r="A3" s="5" t="s">
        <v>1</v>
      </c>
      <c r="B3" s="6"/>
      <c r="C3" s="7" t="s">
        <v>2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8"/>
      <c r="P3" s="9" t="s">
        <v>3</v>
      </c>
      <c r="Q3" s="9" t="s">
        <v>4</v>
      </c>
      <c r="R3" s="10" t="s">
        <v>5</v>
      </c>
      <c r="S3" s="11" t="s">
        <v>6</v>
      </c>
    </row>
    <row r="4" s="12" customFormat="true" ht="15.75" hidden="false" customHeight="true" outlineLevel="0" collapsed="false">
      <c r="A4" s="5" t="s">
        <v>7</v>
      </c>
      <c r="B4" s="6"/>
      <c r="C4" s="7" t="s">
        <v>8</v>
      </c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8"/>
      <c r="P4" s="13" t="s">
        <v>9</v>
      </c>
      <c r="Q4" s="13" t="n">
        <v>46023</v>
      </c>
      <c r="R4" s="10" t="s">
        <v>10</v>
      </c>
      <c r="S4" s="11" t="s">
        <v>11</v>
      </c>
    </row>
    <row r="5" customFormat="false" ht="15.75" hidden="false" customHeight="false" outlineLevel="0" collapsed="false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customFormat="false" ht="15.75" hidden="false" customHeight="true" outlineLevel="0" collapsed="false">
      <c r="A6" s="15" t="s">
        <v>12</v>
      </c>
      <c r="B6" s="16" t="s">
        <v>13</v>
      </c>
      <c r="C6" s="16" t="s">
        <v>14</v>
      </c>
      <c r="D6" s="17" t="s">
        <v>15</v>
      </c>
      <c r="E6" s="16" t="s">
        <v>16</v>
      </c>
      <c r="F6" s="18" t="s">
        <v>17</v>
      </c>
      <c r="G6" s="19" t="s">
        <v>18</v>
      </c>
      <c r="H6" s="19"/>
      <c r="I6" s="19"/>
      <c r="J6" s="19" t="s">
        <v>19</v>
      </c>
      <c r="K6" s="19"/>
      <c r="L6" s="19"/>
      <c r="M6" s="19" t="s">
        <v>20</v>
      </c>
      <c r="N6" s="19"/>
      <c r="O6" s="19"/>
      <c r="P6" s="18" t="s">
        <v>21</v>
      </c>
      <c r="Q6" s="19" t="s">
        <v>22</v>
      </c>
      <c r="R6" s="19"/>
      <c r="S6" s="19"/>
    </row>
    <row r="7" customFormat="false" ht="15.75" hidden="false" customHeight="false" outlineLevel="0" collapsed="false">
      <c r="A7" s="20"/>
      <c r="B7" s="21"/>
      <c r="C7" s="21"/>
      <c r="D7" s="22"/>
      <c r="E7" s="21"/>
      <c r="F7" s="18"/>
      <c r="G7" s="23" t="s">
        <v>23</v>
      </c>
      <c r="H7" s="23" t="s">
        <v>24</v>
      </c>
      <c r="I7" s="23" t="s">
        <v>25</v>
      </c>
      <c r="J7" s="23" t="s">
        <v>23</v>
      </c>
      <c r="K7" s="23" t="s">
        <v>24</v>
      </c>
      <c r="L7" s="23" t="s">
        <v>25</v>
      </c>
      <c r="M7" s="23" t="s">
        <v>23</v>
      </c>
      <c r="N7" s="23" t="s">
        <v>24</v>
      </c>
      <c r="O7" s="23" t="s">
        <v>25</v>
      </c>
      <c r="P7" s="24"/>
      <c r="Q7" s="23" t="s">
        <v>23</v>
      </c>
      <c r="R7" s="25" t="s">
        <v>24</v>
      </c>
      <c r="S7" s="26" t="s">
        <v>25</v>
      </c>
    </row>
    <row r="8" customFormat="false" ht="15.75" hidden="false" customHeight="false" outlineLevel="0" collapsed="false">
      <c r="A8" s="27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28"/>
    </row>
    <row r="9" customFormat="false" ht="15.75" hidden="false" customHeight="false" outlineLevel="0" collapsed="false">
      <c r="A9" s="29" t="n">
        <v>1</v>
      </c>
      <c r="B9" s="30"/>
      <c r="C9" s="31"/>
      <c r="D9" s="32" t="s">
        <v>26</v>
      </c>
      <c r="E9" s="33"/>
      <c r="F9" s="34"/>
      <c r="G9" s="34"/>
      <c r="H9" s="34"/>
      <c r="I9" s="34"/>
      <c r="J9" s="35" t="n">
        <f aca="false">J10</f>
        <v>7.30464</v>
      </c>
      <c r="K9" s="36" t="n">
        <f aca="false">K10</f>
        <v>29.21856</v>
      </c>
      <c r="L9" s="36" t="n">
        <f aca="false">L10</f>
        <v>36.5232</v>
      </c>
      <c r="M9" s="34"/>
      <c r="N9" s="34"/>
      <c r="O9" s="34"/>
      <c r="P9" s="34"/>
      <c r="Q9" s="36" t="n">
        <f aca="false">Q10</f>
        <v>9.257170272</v>
      </c>
      <c r="R9" s="37" t="n">
        <f aca="false">R10</f>
        <v>37.028681088</v>
      </c>
      <c r="S9" s="37" t="n">
        <f aca="false">S10</f>
        <v>46.28585136</v>
      </c>
    </row>
    <row r="10" customFormat="false" ht="23.85" hidden="false" customHeight="false" outlineLevel="0" collapsed="false">
      <c r="A10" s="38" t="n">
        <v>1.1</v>
      </c>
      <c r="B10" s="26" t="s">
        <v>9</v>
      </c>
      <c r="C10" s="39" t="n">
        <v>97644</v>
      </c>
      <c r="D10" s="40" t="s">
        <v>27</v>
      </c>
      <c r="E10" s="26" t="s">
        <v>28</v>
      </c>
      <c r="F10" s="26" t="s">
        <v>29</v>
      </c>
      <c r="G10" s="41" t="n">
        <f aca="false">I10*0.2</f>
        <v>2.174</v>
      </c>
      <c r="H10" s="41" t="n">
        <f aca="false">I10*0.8</f>
        <v>8.696</v>
      </c>
      <c r="I10" s="41" t="n">
        <v>10.87</v>
      </c>
      <c r="J10" s="41" t="n">
        <f aca="false">F10*G10</f>
        <v>7.30464</v>
      </c>
      <c r="K10" s="41" t="n">
        <f aca="false">F10*H10</f>
        <v>29.21856</v>
      </c>
      <c r="L10" s="41" t="n">
        <f aca="false">J10+K10</f>
        <v>36.5232</v>
      </c>
      <c r="M10" s="41" t="n">
        <f aca="false">G10*1.2673</f>
        <v>2.7551102</v>
      </c>
      <c r="N10" s="41" t="n">
        <f aca="false">H10*1.2673</f>
        <v>11.0204408</v>
      </c>
      <c r="O10" s="41" t="n">
        <f aca="false">M10+N10</f>
        <v>13.775551</v>
      </c>
      <c r="P10" s="26" t="s">
        <v>30</v>
      </c>
      <c r="Q10" s="41" t="n">
        <f aca="false">F10*M10</f>
        <v>9.257170272</v>
      </c>
      <c r="R10" s="42" t="n">
        <f aca="false">F10*N10</f>
        <v>37.028681088</v>
      </c>
      <c r="S10" s="43" t="n">
        <f aca="false">Q10+R10</f>
        <v>46.28585136</v>
      </c>
    </row>
    <row r="11" customFormat="false" ht="15.75" hidden="false" customHeight="false" outlineLevel="0" collapsed="false">
      <c r="A11" s="27"/>
      <c r="B11" s="14"/>
      <c r="C11" s="14"/>
      <c r="D11" s="14"/>
      <c r="E11" s="14"/>
      <c r="F11" s="28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</row>
    <row r="12" s="12" customFormat="true" ht="15.75" hidden="false" customHeight="false" outlineLevel="0" collapsed="false">
      <c r="A12" s="44" t="n">
        <v>2</v>
      </c>
      <c r="B12" s="30"/>
      <c r="C12" s="31"/>
      <c r="D12" s="32" t="s">
        <v>31</v>
      </c>
      <c r="E12" s="33"/>
      <c r="F12" s="33"/>
      <c r="G12" s="33"/>
      <c r="H12" s="33"/>
      <c r="I12" s="33"/>
      <c r="J12" s="45" t="n">
        <f aca="false">J13+J14+J15</f>
        <v>5866.146</v>
      </c>
      <c r="K12" s="46" t="n">
        <f aca="false">K13+K14+K15</f>
        <v>12771.6582</v>
      </c>
      <c r="L12" s="46" t="n">
        <f aca="false">L13+L14+L15</f>
        <v>18637.8042</v>
      </c>
      <c r="M12" s="33"/>
      <c r="N12" s="33"/>
      <c r="O12" s="33"/>
      <c r="P12" s="33"/>
      <c r="Q12" s="45" t="n">
        <f aca="false">Q13+Q14+Q15</f>
        <v>7434.1668258</v>
      </c>
      <c r="R12" s="47" t="n">
        <f aca="false">R13+R14+R15</f>
        <v>16185.52243686</v>
      </c>
      <c r="S12" s="46" t="n">
        <f aca="false">S13+S14+S15</f>
        <v>23619.68926266</v>
      </c>
    </row>
    <row r="13" customFormat="false" ht="23.85" hidden="false" customHeight="false" outlineLevel="0" collapsed="false">
      <c r="A13" s="38" t="n">
        <v>2.1</v>
      </c>
      <c r="B13" s="26" t="s">
        <v>9</v>
      </c>
      <c r="C13" s="39" t="n">
        <v>90780</v>
      </c>
      <c r="D13" s="40" t="s">
        <v>32</v>
      </c>
      <c r="E13" s="26" t="s">
        <v>33</v>
      </c>
      <c r="F13" s="26" t="n">
        <v>80</v>
      </c>
      <c r="G13" s="26" t="n">
        <v>0</v>
      </c>
      <c r="H13" s="41" t="n">
        <v>126.87</v>
      </c>
      <c r="I13" s="41" t="n">
        <f aca="false">G13+H13</f>
        <v>126.87</v>
      </c>
      <c r="J13" s="26" t="n">
        <v>0</v>
      </c>
      <c r="K13" s="41" t="n">
        <f aca="false">H13*F13</f>
        <v>10149.6</v>
      </c>
      <c r="L13" s="41" t="n">
        <f aca="false">J13+K13</f>
        <v>10149.6</v>
      </c>
      <c r="M13" s="26" t="n">
        <v>0</v>
      </c>
      <c r="N13" s="41" t="n">
        <f aca="false">H13*1.2673</f>
        <v>160.782351</v>
      </c>
      <c r="O13" s="41" t="n">
        <f aca="false">N13</f>
        <v>160.782351</v>
      </c>
      <c r="P13" s="26" t="s">
        <v>30</v>
      </c>
      <c r="Q13" s="26" t="n">
        <v>0</v>
      </c>
      <c r="R13" s="42" t="n">
        <f aca="false">F13*N13</f>
        <v>12862.58808</v>
      </c>
      <c r="S13" s="43" t="n">
        <f aca="false">R13</f>
        <v>12862.58808</v>
      </c>
    </row>
    <row r="14" customFormat="false" ht="46.25" hidden="false" customHeight="false" outlineLevel="0" collapsed="false">
      <c r="A14" s="38" t="n">
        <v>2.2</v>
      </c>
      <c r="B14" s="26" t="s">
        <v>9</v>
      </c>
      <c r="C14" s="39" t="n">
        <v>99059</v>
      </c>
      <c r="D14" s="40" t="s">
        <v>34</v>
      </c>
      <c r="E14" s="26" t="s">
        <v>35</v>
      </c>
      <c r="F14" s="26" t="s">
        <v>36</v>
      </c>
      <c r="G14" s="48" t="n">
        <v>48</v>
      </c>
      <c r="H14" s="48" t="n">
        <v>17.13</v>
      </c>
      <c r="I14" s="48" t="n">
        <v>65.13</v>
      </c>
      <c r="J14" s="49" t="n">
        <f aca="false">F14*G14</f>
        <v>4720.32</v>
      </c>
      <c r="K14" s="49" t="n">
        <f aca="false">F14*H14</f>
        <v>1684.5642</v>
      </c>
      <c r="L14" s="49" t="n">
        <f aca="false">F14*I14</f>
        <v>6404.8842</v>
      </c>
      <c r="M14" s="49" t="n">
        <f aca="false">G14*1.2673</f>
        <v>60.8304</v>
      </c>
      <c r="N14" s="48" t="n">
        <f aca="false">17.13*1.2673</f>
        <v>21.708849</v>
      </c>
      <c r="O14" s="49" t="n">
        <f aca="false">M14+N14</f>
        <v>82.539249</v>
      </c>
      <c r="P14" s="26" t="s">
        <v>30</v>
      </c>
      <c r="Q14" s="49" t="n">
        <f aca="false">F14*M14</f>
        <v>5982.061536</v>
      </c>
      <c r="R14" s="50" t="n">
        <f aca="false">F14*N14</f>
        <v>2134.84821066</v>
      </c>
      <c r="S14" s="51" t="n">
        <f aca="false">Q14+R14</f>
        <v>8116.90974666</v>
      </c>
    </row>
    <row r="15" customFormat="false" ht="35.05" hidden="false" customHeight="false" outlineLevel="0" collapsed="false">
      <c r="A15" s="38" t="n">
        <v>2.3</v>
      </c>
      <c r="B15" s="26" t="s">
        <v>9</v>
      </c>
      <c r="C15" s="39" t="n">
        <v>103689</v>
      </c>
      <c r="D15" s="40" t="s">
        <v>37</v>
      </c>
      <c r="E15" s="26" t="s">
        <v>38</v>
      </c>
      <c r="F15" s="26" t="s">
        <v>39</v>
      </c>
      <c r="G15" s="48" t="n">
        <f aca="false">462.96*0.55</f>
        <v>254.628</v>
      </c>
      <c r="H15" s="48" t="n">
        <f aca="false">462.96*0.45</f>
        <v>208.332</v>
      </c>
      <c r="I15" s="48" t="n">
        <f aca="false">G15+H15</f>
        <v>462.96</v>
      </c>
      <c r="J15" s="49" t="n">
        <f aca="false">F15*G15</f>
        <v>1145.826</v>
      </c>
      <c r="K15" s="49" t="n">
        <f aca="false">F15*H15</f>
        <v>937.494</v>
      </c>
      <c r="L15" s="49" t="n">
        <f aca="false">F15*I15</f>
        <v>2083.32</v>
      </c>
      <c r="M15" s="49" t="n">
        <f aca="false">G15*1.2673</f>
        <v>322.6900644</v>
      </c>
      <c r="N15" s="49" t="n">
        <f aca="false">H15*1.2673</f>
        <v>264.0191436</v>
      </c>
      <c r="O15" s="49" t="n">
        <f aca="false">M15+N15</f>
        <v>586.709208</v>
      </c>
      <c r="P15" s="26" t="s">
        <v>30</v>
      </c>
      <c r="Q15" s="49" t="n">
        <f aca="false">F15*M15</f>
        <v>1452.1052898</v>
      </c>
      <c r="R15" s="50" t="n">
        <f aca="false">F15*N15</f>
        <v>1188.0861462</v>
      </c>
      <c r="S15" s="51" t="n">
        <f aca="false">Q15+R15</f>
        <v>2640.191436</v>
      </c>
    </row>
    <row r="16" customFormat="false" ht="15.75" hidden="false" customHeight="false" outlineLevel="0" collapsed="false">
      <c r="A16" s="52"/>
      <c r="B16" s="3"/>
      <c r="C16" s="53"/>
      <c r="E16" s="3"/>
      <c r="F16" s="3"/>
      <c r="G16" s="54"/>
      <c r="H16" s="54"/>
      <c r="I16" s="54"/>
      <c r="J16" s="55"/>
      <c r="K16" s="55"/>
      <c r="L16" s="55"/>
      <c r="M16" s="55"/>
      <c r="N16" s="55"/>
      <c r="O16" s="55"/>
      <c r="P16" s="3"/>
      <c r="Q16" s="55"/>
      <c r="R16" s="56"/>
      <c r="S16" s="57"/>
    </row>
    <row r="17" s="12" customFormat="true" ht="15.75" hidden="false" customHeight="false" outlineLevel="0" collapsed="false">
      <c r="A17" s="44" t="n">
        <v>3</v>
      </c>
      <c r="B17" s="30"/>
      <c r="C17" s="31"/>
      <c r="D17" s="32" t="s">
        <v>40</v>
      </c>
      <c r="E17" s="33"/>
      <c r="F17" s="33"/>
      <c r="G17" s="33"/>
      <c r="H17" s="33"/>
      <c r="I17" s="33"/>
      <c r="J17" s="45" t="n">
        <f aca="false">J18+J22+J24+J31</f>
        <v>8532.71061633996</v>
      </c>
      <c r="K17" s="46" t="n">
        <f aca="false">K18+K22+K24+K31</f>
        <v>6561.93764422664</v>
      </c>
      <c r="L17" s="46" t="n">
        <f aca="false">L18+L22+L24+L31</f>
        <v>15094.6482605666</v>
      </c>
      <c r="M17" s="33"/>
      <c r="N17" s="33"/>
      <c r="O17" s="33"/>
      <c r="P17" s="33"/>
      <c r="Q17" s="45" t="n">
        <f aca="false">Q18+Q22+Q24+Q31</f>
        <v>10813.5041640876</v>
      </c>
      <c r="R17" s="47" t="n">
        <f aca="false">R18+R22+R24+R31</f>
        <v>8315.94357652842</v>
      </c>
      <c r="S17" s="46" t="n">
        <f aca="false">S18+S22+S24+S31</f>
        <v>19129.4477406161</v>
      </c>
    </row>
    <row r="18" s="12" customFormat="true" ht="15.75" hidden="false" customHeight="false" outlineLevel="0" collapsed="false">
      <c r="A18" s="58" t="s">
        <v>41</v>
      </c>
      <c r="B18" s="30"/>
      <c r="C18" s="31"/>
      <c r="D18" s="32" t="s">
        <v>42</v>
      </c>
      <c r="E18" s="33"/>
      <c r="F18" s="33"/>
      <c r="G18" s="33"/>
      <c r="H18" s="33"/>
      <c r="I18" s="33"/>
      <c r="J18" s="45" t="n">
        <f aca="false">J19+J20+J21</f>
        <v>665.1592</v>
      </c>
      <c r="K18" s="46" t="n">
        <f aca="false">K19+K20+K21</f>
        <v>997.7388</v>
      </c>
      <c r="L18" s="46" t="n">
        <f aca="false">L19+L20+L21</f>
        <v>1662.898</v>
      </c>
      <c r="M18" s="33"/>
      <c r="N18" s="33"/>
      <c r="O18" s="33"/>
      <c r="P18" s="33"/>
      <c r="Q18" s="45" t="n">
        <f aca="false">Q19+Q20+Q21</f>
        <v>842.95625416</v>
      </c>
      <c r="R18" s="47" t="n">
        <f aca="false">R19+R20+R21</f>
        <v>1264.43438124</v>
      </c>
      <c r="S18" s="46" t="n">
        <f aca="false">S19+S20+S21</f>
        <v>2107.3906354</v>
      </c>
    </row>
    <row r="19" customFormat="false" ht="46.25" hidden="false" customHeight="false" outlineLevel="0" collapsed="false">
      <c r="A19" s="52" t="s">
        <v>43</v>
      </c>
      <c r="B19" s="26" t="s">
        <v>9</v>
      </c>
      <c r="C19" s="39" t="n">
        <v>7155</v>
      </c>
      <c r="D19" s="40" t="s">
        <v>44</v>
      </c>
      <c r="E19" s="26" t="s">
        <v>38</v>
      </c>
      <c r="F19" s="26" t="s">
        <v>45</v>
      </c>
      <c r="G19" s="48" t="n">
        <f aca="false">I19*0.4</f>
        <v>7.456</v>
      </c>
      <c r="H19" s="48" t="n">
        <f aca="false">I19*0.6</f>
        <v>11.184</v>
      </c>
      <c r="I19" s="48" t="n">
        <v>18.64</v>
      </c>
      <c r="J19" s="48" t="n">
        <f aca="false">F19*G19</f>
        <v>92.4544</v>
      </c>
      <c r="K19" s="48" t="n">
        <f aca="false">F19*H19</f>
        <v>138.6816</v>
      </c>
      <c r="L19" s="48" t="n">
        <f aca="false">F19*I19</f>
        <v>231.136</v>
      </c>
      <c r="M19" s="48" t="n">
        <f aca="false">G19*1.2673</f>
        <v>9.4489888</v>
      </c>
      <c r="N19" s="48" t="n">
        <f aca="false">H19*1.2673</f>
        <v>14.1734832</v>
      </c>
      <c r="O19" s="48" t="n">
        <f aca="false">I19*1.2673</f>
        <v>23.622472</v>
      </c>
      <c r="P19" s="26" t="s">
        <v>30</v>
      </c>
      <c r="Q19" s="49" t="n">
        <f aca="false">F19*M19</f>
        <v>117.16746112</v>
      </c>
      <c r="R19" s="50" t="n">
        <f aca="false">F19*N19</f>
        <v>175.75119168</v>
      </c>
      <c r="S19" s="51" t="n">
        <f aca="false">F19*O19</f>
        <v>292.9186528</v>
      </c>
    </row>
    <row r="20" customFormat="false" ht="46.25" hidden="false" customHeight="false" outlineLevel="0" collapsed="false">
      <c r="A20" s="52" t="s">
        <v>46</v>
      </c>
      <c r="B20" s="26" t="s">
        <v>9</v>
      </c>
      <c r="C20" s="39" t="n">
        <v>97086</v>
      </c>
      <c r="D20" s="40" t="s">
        <v>47</v>
      </c>
      <c r="E20" s="26" t="s">
        <v>38</v>
      </c>
      <c r="F20" s="26" t="s">
        <v>48</v>
      </c>
      <c r="G20" s="48" t="n">
        <f aca="false">I20*0.4</f>
        <v>42.804</v>
      </c>
      <c r="H20" s="48" t="n">
        <f aca="false">I20*0.6</f>
        <v>64.206</v>
      </c>
      <c r="I20" s="48" t="n">
        <v>107.01</v>
      </c>
      <c r="J20" s="49" t="n">
        <f aca="false">F20*G20</f>
        <v>83.89584</v>
      </c>
      <c r="K20" s="49" t="n">
        <f aca="false">F20*H20</f>
        <v>125.84376</v>
      </c>
      <c r="L20" s="49" t="n">
        <f aca="false">F20*I20</f>
        <v>209.7396</v>
      </c>
      <c r="M20" s="49" t="n">
        <f aca="false">G20*1.2673</f>
        <v>54.2455092</v>
      </c>
      <c r="N20" s="49" t="n">
        <f aca="false">H20*1.2673</f>
        <v>81.3682638</v>
      </c>
      <c r="O20" s="49" t="n">
        <f aca="false">I20*1.2673</f>
        <v>135.613773</v>
      </c>
      <c r="P20" s="26" t="s">
        <v>30</v>
      </c>
      <c r="Q20" s="49" t="n">
        <f aca="false">F20*M20</f>
        <v>106.321198032</v>
      </c>
      <c r="R20" s="50" t="n">
        <f aca="false">F20*N20</f>
        <v>159.481797048</v>
      </c>
      <c r="S20" s="51" t="n">
        <f aca="false">F20*O20</f>
        <v>265.80299508</v>
      </c>
    </row>
    <row r="21" customFormat="false" ht="46.25" hidden="false" customHeight="false" outlineLevel="0" collapsed="false">
      <c r="A21" s="52" t="s">
        <v>49</v>
      </c>
      <c r="B21" s="26" t="s">
        <v>9</v>
      </c>
      <c r="C21" s="39" t="n">
        <v>97096</v>
      </c>
      <c r="D21" s="40" t="s">
        <v>50</v>
      </c>
      <c r="E21" s="26" t="s">
        <v>51</v>
      </c>
      <c r="F21" s="26" t="s">
        <v>52</v>
      </c>
      <c r="G21" s="48" t="n">
        <f aca="false">I21*0.4</f>
        <v>254.588</v>
      </c>
      <c r="H21" s="48" t="n">
        <f aca="false">I21*0.6</f>
        <v>381.882</v>
      </c>
      <c r="I21" s="59" t="s">
        <v>53</v>
      </c>
      <c r="J21" s="49" t="n">
        <f aca="false">F21*G21</f>
        <v>488.80896</v>
      </c>
      <c r="K21" s="49" t="n">
        <f aca="false">F21*H21</f>
        <v>733.21344</v>
      </c>
      <c r="L21" s="49" t="n">
        <f aca="false">F21*I21</f>
        <v>1222.0224</v>
      </c>
      <c r="M21" s="49" t="n">
        <f aca="false">G21*1.2673</f>
        <v>322.6393724</v>
      </c>
      <c r="N21" s="49" t="n">
        <f aca="false">H21*1.2673</f>
        <v>483.9590586</v>
      </c>
      <c r="O21" s="49" t="n">
        <f aca="false">I21*1.2673</f>
        <v>806.598431</v>
      </c>
      <c r="P21" s="26" t="s">
        <v>30</v>
      </c>
      <c r="Q21" s="49" t="n">
        <f aca="false">F21*M21</f>
        <v>619.467595008</v>
      </c>
      <c r="R21" s="50" t="n">
        <f aca="false">F21*N21</f>
        <v>929.201392512</v>
      </c>
      <c r="S21" s="51" t="n">
        <f aca="false">F21*O21</f>
        <v>1548.66898752</v>
      </c>
    </row>
    <row r="22" s="12" customFormat="true" ht="15.75" hidden="false" customHeight="false" outlineLevel="0" collapsed="false">
      <c r="A22" s="58" t="s">
        <v>54</v>
      </c>
      <c r="B22" s="30"/>
      <c r="C22" s="31"/>
      <c r="D22" s="32" t="s">
        <v>55</v>
      </c>
      <c r="E22" s="33"/>
      <c r="F22" s="33"/>
      <c r="G22" s="33"/>
      <c r="H22" s="33"/>
      <c r="I22" s="33"/>
      <c r="J22" s="45" t="n">
        <f aca="false">J23</f>
        <v>400.31028</v>
      </c>
      <c r="K22" s="46" t="n">
        <f aca="false">K23</f>
        <v>600.46542</v>
      </c>
      <c r="L22" s="46" t="n">
        <f aca="false">L23</f>
        <v>1000.7757</v>
      </c>
      <c r="M22" s="33"/>
      <c r="N22" s="33"/>
      <c r="O22" s="33"/>
      <c r="P22" s="33"/>
      <c r="Q22" s="45" t="n">
        <f aca="false">Q23</f>
        <v>507.313217844</v>
      </c>
      <c r="R22" s="47" t="n">
        <f aca="false">R23</f>
        <v>760.969826766</v>
      </c>
      <c r="S22" s="46" t="n">
        <f aca="false">S23</f>
        <v>1268.28304461</v>
      </c>
    </row>
    <row r="23" customFormat="false" ht="57.45" hidden="false" customHeight="false" outlineLevel="0" collapsed="false">
      <c r="A23" s="52" t="s">
        <v>56</v>
      </c>
      <c r="B23" s="26" t="s">
        <v>9</v>
      </c>
      <c r="C23" s="39" t="n">
        <v>103324</v>
      </c>
      <c r="D23" s="40" t="s">
        <v>57</v>
      </c>
      <c r="E23" s="26" t="s">
        <v>38</v>
      </c>
      <c r="F23" s="26" t="s">
        <v>58</v>
      </c>
      <c r="G23" s="48" t="n">
        <f aca="false">83.19*0.4</f>
        <v>33.276</v>
      </c>
      <c r="H23" s="48" t="n">
        <f aca="false">83.19*0.6</f>
        <v>49.914</v>
      </c>
      <c r="I23" s="48" t="n">
        <v>83.19</v>
      </c>
      <c r="J23" s="48" t="n">
        <f aca="false">F23*G23</f>
        <v>400.31028</v>
      </c>
      <c r="K23" s="48" t="n">
        <f aca="false">F23*H23</f>
        <v>600.46542</v>
      </c>
      <c r="L23" s="48" t="n">
        <f aca="false">F23*I23</f>
        <v>1000.7757</v>
      </c>
      <c r="M23" s="48" t="n">
        <f aca="false">G23*1.2673</f>
        <v>42.1706748</v>
      </c>
      <c r="N23" s="48" t="n">
        <f aca="false">H23*1.2673</f>
        <v>63.2560122</v>
      </c>
      <c r="O23" s="48" t="n">
        <f aca="false">I23*1.2673</f>
        <v>105.426687</v>
      </c>
      <c r="P23" s="26" t="s">
        <v>30</v>
      </c>
      <c r="Q23" s="49" t="n">
        <f aca="false">F23*M23</f>
        <v>507.313217844</v>
      </c>
      <c r="R23" s="50" t="n">
        <f aca="false">F23*N23</f>
        <v>760.969826766</v>
      </c>
      <c r="S23" s="51" t="n">
        <f aca="false">F23*O23</f>
        <v>1268.28304461</v>
      </c>
    </row>
    <row r="24" customFormat="false" ht="15.75" hidden="false" customHeight="false" outlineLevel="0" collapsed="false">
      <c r="A24" s="58" t="s">
        <v>59</v>
      </c>
      <c r="B24" s="60"/>
      <c r="C24" s="61"/>
      <c r="D24" s="32" t="s">
        <v>60</v>
      </c>
      <c r="E24" s="33"/>
      <c r="F24" s="33"/>
      <c r="G24" s="33"/>
      <c r="H24" s="33"/>
      <c r="I24" s="33"/>
      <c r="J24" s="45" t="n">
        <f aca="false">J25+J26+J27+J28+J29+J30</f>
        <v>2354.7128</v>
      </c>
      <c r="K24" s="45" t="n">
        <f aca="false">K25+K26+K27+K28+K29+K30</f>
        <v>3532.0692</v>
      </c>
      <c r="L24" s="45" t="n">
        <f aca="false">L25+L26+L27+L28+L29+L30</f>
        <v>5886.782</v>
      </c>
      <c r="M24" s="33"/>
      <c r="N24" s="33"/>
      <c r="O24" s="33"/>
      <c r="P24" s="33"/>
      <c r="Q24" s="45" t="n">
        <f aca="false">Q25+Q26+Q27+Q28+Q29+Q30</f>
        <v>2984.12753144</v>
      </c>
      <c r="R24" s="62" t="n">
        <f aca="false">R25+R26+R27+R28+R29+R30</f>
        <v>4476.19129716</v>
      </c>
      <c r="S24" s="46" t="n">
        <f aca="false">S25+S26+S27+S28+S29+S30</f>
        <v>7460.3188286</v>
      </c>
    </row>
    <row r="25" customFormat="false" ht="46.25" hidden="false" customHeight="false" outlineLevel="0" collapsed="false">
      <c r="A25" s="38" t="s">
        <v>61</v>
      </c>
      <c r="B25" s="63" t="s">
        <v>9</v>
      </c>
      <c r="C25" s="39" t="n">
        <v>87256</v>
      </c>
      <c r="D25" s="40" t="s">
        <v>62</v>
      </c>
      <c r="E25" s="26" t="s">
        <v>38</v>
      </c>
      <c r="F25" s="26" t="s">
        <v>63</v>
      </c>
      <c r="G25" s="48" t="n">
        <f aca="false">I25*0.4</f>
        <v>31.432</v>
      </c>
      <c r="H25" s="48" t="n">
        <f aca="false">I25*0.6</f>
        <v>47.148</v>
      </c>
      <c r="I25" s="48" t="n">
        <v>78.58</v>
      </c>
      <c r="J25" s="49" t="n">
        <f aca="false">F25*G25</f>
        <v>439.10504</v>
      </c>
      <c r="K25" s="49" t="n">
        <f aca="false">F25*H25</f>
        <v>658.65756</v>
      </c>
      <c r="L25" s="49" t="n">
        <f aca="false">F25*I25</f>
        <v>1097.7626</v>
      </c>
      <c r="M25" s="49" t="n">
        <f aca="false">G25*1.2673</f>
        <v>39.8337736</v>
      </c>
      <c r="N25" s="49" t="n">
        <f aca="false">H25*1.2673</f>
        <v>59.7506604</v>
      </c>
      <c r="O25" s="49" t="n">
        <f aca="false">I25*1.2673</f>
        <v>99.584434</v>
      </c>
      <c r="P25" s="26" t="s">
        <v>30</v>
      </c>
      <c r="Q25" s="49" t="n">
        <f aca="false">F25*M25</f>
        <v>556.477817192</v>
      </c>
      <c r="R25" s="50" t="n">
        <f aca="false">F25*N25</f>
        <v>834.716725788</v>
      </c>
      <c r="S25" s="51" t="n">
        <f aca="false">F25*O25</f>
        <v>1391.19454298</v>
      </c>
    </row>
    <row r="26" customFormat="false" ht="57.45" hidden="false" customHeight="false" outlineLevel="0" collapsed="false">
      <c r="A26" s="38" t="s">
        <v>64</v>
      </c>
      <c r="B26" s="63" t="s">
        <v>9</v>
      </c>
      <c r="C26" s="39" t="n">
        <v>87547</v>
      </c>
      <c r="D26" s="40" t="s">
        <v>65</v>
      </c>
      <c r="E26" s="26" t="s">
        <v>38</v>
      </c>
      <c r="F26" s="26" t="s">
        <v>66</v>
      </c>
      <c r="G26" s="48" t="n">
        <f aca="false">I26*0.4</f>
        <v>11.332</v>
      </c>
      <c r="H26" s="48" t="n">
        <f aca="false">I26*0.6</f>
        <v>16.998</v>
      </c>
      <c r="I26" s="48" t="n">
        <v>28.33</v>
      </c>
      <c r="J26" s="48" t="n">
        <f aca="false">F26*G26</f>
        <v>272.64792</v>
      </c>
      <c r="K26" s="48" t="n">
        <f aca="false">F26*H26</f>
        <v>408.97188</v>
      </c>
      <c r="L26" s="48" t="n">
        <f aca="false">F26*I26</f>
        <v>681.6198</v>
      </c>
      <c r="M26" s="48" t="n">
        <f aca="false">G26*1.2673</f>
        <v>14.3610436</v>
      </c>
      <c r="N26" s="48" t="n">
        <f aca="false">H26*1.2673</f>
        <v>21.5415654</v>
      </c>
      <c r="O26" s="48" t="n">
        <f aca="false">I26*1.2673</f>
        <v>35.902609</v>
      </c>
      <c r="P26" s="26" t="s">
        <v>30</v>
      </c>
      <c r="Q26" s="49" t="n">
        <f aca="false">F26*M26</f>
        <v>345.526709016</v>
      </c>
      <c r="R26" s="50" t="n">
        <f aca="false">F26*N26</f>
        <v>518.290063524</v>
      </c>
      <c r="S26" s="51" t="n">
        <f aca="false">F26*O26</f>
        <v>863.81677254</v>
      </c>
    </row>
    <row r="27" customFormat="false" ht="57.45" hidden="false" customHeight="false" outlineLevel="0" collapsed="false">
      <c r="A27" s="38" t="s">
        <v>67</v>
      </c>
      <c r="B27" s="63" t="s">
        <v>9</v>
      </c>
      <c r="C27" s="39" t="n">
        <v>87894</v>
      </c>
      <c r="D27" s="40" t="s">
        <v>68</v>
      </c>
      <c r="E27" s="26" t="s">
        <v>38</v>
      </c>
      <c r="F27" s="26" t="s">
        <v>66</v>
      </c>
      <c r="G27" s="48" t="n">
        <f aca="false">I27*0.4</f>
        <v>3.036</v>
      </c>
      <c r="H27" s="48" t="n">
        <f aca="false">I27*0.6</f>
        <v>4.554</v>
      </c>
      <c r="I27" s="48" t="n">
        <v>7.59</v>
      </c>
      <c r="J27" s="49" t="n">
        <f aca="false">F27*G27</f>
        <v>73.04616</v>
      </c>
      <c r="K27" s="49" t="n">
        <f aca="false">F27*H27</f>
        <v>109.56924</v>
      </c>
      <c r="L27" s="49" t="n">
        <f aca="false">F27*I27</f>
        <v>182.6154</v>
      </c>
      <c r="M27" s="49" t="n">
        <f aca="false">G27*1.2673</f>
        <v>3.8475228</v>
      </c>
      <c r="N27" s="49" t="n">
        <f aca="false">H27*1.2673</f>
        <v>5.7712842</v>
      </c>
      <c r="O27" s="49" t="n">
        <f aca="false">I27*1.2673</f>
        <v>9.618807</v>
      </c>
      <c r="P27" s="26" t="s">
        <v>30</v>
      </c>
      <c r="Q27" s="49" t="n">
        <f aca="false">F27*M27</f>
        <v>92.571398568</v>
      </c>
      <c r="R27" s="50" t="n">
        <f aca="false">F27*N27</f>
        <v>138.857097852</v>
      </c>
      <c r="S27" s="51" t="n">
        <f aca="false">F27*O27</f>
        <v>231.42849642</v>
      </c>
    </row>
    <row r="28" customFormat="false" ht="23.85" hidden="false" customHeight="false" outlineLevel="0" collapsed="false">
      <c r="A28" s="38" t="s">
        <v>69</v>
      </c>
      <c r="B28" s="26" t="s">
        <v>9</v>
      </c>
      <c r="C28" s="39" t="n">
        <v>88485</v>
      </c>
      <c r="D28" s="40" t="s">
        <v>70</v>
      </c>
      <c r="E28" s="26" t="s">
        <v>38</v>
      </c>
      <c r="F28" s="26" t="s">
        <v>66</v>
      </c>
      <c r="G28" s="48" t="n">
        <f aca="false">4.03*0.4</f>
        <v>1.612</v>
      </c>
      <c r="H28" s="48" t="n">
        <f aca="false">I28*0.6</f>
        <v>2.418</v>
      </c>
      <c r="I28" s="48" t="n">
        <v>4.03</v>
      </c>
      <c r="J28" s="49" t="n">
        <f aca="false">F28*G28</f>
        <v>38.78472</v>
      </c>
      <c r="K28" s="49" t="n">
        <f aca="false">F28*H28</f>
        <v>58.17708</v>
      </c>
      <c r="L28" s="49" t="n">
        <f aca="false">F28*I28</f>
        <v>96.9618</v>
      </c>
      <c r="M28" s="49" t="n">
        <f aca="false">G28*1.2673</f>
        <v>2.0428876</v>
      </c>
      <c r="N28" s="49" t="n">
        <f aca="false">H28*1.2673</f>
        <v>3.0643314</v>
      </c>
      <c r="O28" s="49" t="n">
        <f aca="false">I28*1.2673</f>
        <v>5.107219</v>
      </c>
      <c r="P28" s="26" t="s">
        <v>30</v>
      </c>
      <c r="Q28" s="49" t="n">
        <f aca="false">F28*M28</f>
        <v>49.151875656</v>
      </c>
      <c r="R28" s="50" t="n">
        <f aca="false">F28*N28</f>
        <v>73.727813484</v>
      </c>
      <c r="S28" s="51" t="n">
        <f aca="false">F28*O28</f>
        <v>122.87968914</v>
      </c>
    </row>
    <row r="29" customFormat="false" ht="46.25" hidden="false" customHeight="false" outlineLevel="0" collapsed="false">
      <c r="A29" s="38" t="s">
        <v>71</v>
      </c>
      <c r="B29" s="26" t="s">
        <v>9</v>
      </c>
      <c r="C29" s="39" t="n">
        <v>104611</v>
      </c>
      <c r="D29" s="40" t="s">
        <v>72</v>
      </c>
      <c r="E29" s="26" t="s">
        <v>38</v>
      </c>
      <c r="F29" s="26" t="s">
        <v>73</v>
      </c>
      <c r="G29" s="48" t="n">
        <f aca="false">I29*0.4</f>
        <v>40.56</v>
      </c>
      <c r="H29" s="48" t="n">
        <f aca="false">I29*0.6</f>
        <v>60.84</v>
      </c>
      <c r="I29" s="48" t="n">
        <v>101.4</v>
      </c>
      <c r="J29" s="48" t="n">
        <f aca="false">F29*G29</f>
        <v>1432.5792</v>
      </c>
      <c r="K29" s="48" t="n">
        <f aca="false">F29*H29</f>
        <v>2148.8688</v>
      </c>
      <c r="L29" s="48" t="n">
        <f aca="false">F29*I29</f>
        <v>3581.448</v>
      </c>
      <c r="M29" s="48" t="n">
        <f aca="false">G29*1.2673</f>
        <v>51.401688</v>
      </c>
      <c r="N29" s="48" t="n">
        <f aca="false">H29*1.2673</f>
        <v>77.102532</v>
      </c>
      <c r="O29" s="48" t="n">
        <f aca="false">I29*1.2673</f>
        <v>128.50422</v>
      </c>
      <c r="P29" s="26" t="s">
        <v>30</v>
      </c>
      <c r="Q29" s="48" t="n">
        <f aca="false">F29*M29</f>
        <v>1815.50762016</v>
      </c>
      <c r="R29" s="64" t="n">
        <f aca="false">F29*N29</f>
        <v>2723.26143024</v>
      </c>
      <c r="S29" s="51" t="n">
        <f aca="false">F29*O29</f>
        <v>4538.7690504</v>
      </c>
    </row>
    <row r="30" customFormat="false" ht="35.05" hidden="false" customHeight="false" outlineLevel="0" collapsed="false">
      <c r="A30" s="38" t="s">
        <v>74</v>
      </c>
      <c r="B30" s="26" t="s">
        <v>9</v>
      </c>
      <c r="C30" s="39" t="n">
        <v>104641</v>
      </c>
      <c r="D30" s="40" t="s">
        <v>75</v>
      </c>
      <c r="E30" s="26" t="s">
        <v>38</v>
      </c>
      <c r="F30" s="26" t="s">
        <v>66</v>
      </c>
      <c r="G30" s="48" t="n">
        <f aca="false">I30*0.4</f>
        <v>4.096</v>
      </c>
      <c r="H30" s="48" t="n">
        <f aca="false">I30*0.6</f>
        <v>6.144</v>
      </c>
      <c r="I30" s="48" t="n">
        <v>10.24</v>
      </c>
      <c r="J30" s="48" t="n">
        <f aca="false">F30*G30</f>
        <v>98.54976</v>
      </c>
      <c r="K30" s="48" t="n">
        <f aca="false">F30*H30</f>
        <v>147.82464</v>
      </c>
      <c r="L30" s="48" t="n">
        <f aca="false">F30*I30</f>
        <v>246.3744</v>
      </c>
      <c r="M30" s="49" t="n">
        <f aca="false">G30*1.2673</f>
        <v>5.1908608</v>
      </c>
      <c r="N30" s="49" t="n">
        <f aca="false">H30*1.2673</f>
        <v>7.7862912</v>
      </c>
      <c r="O30" s="49" t="n">
        <f aca="false">I30*1.2673</f>
        <v>12.977152</v>
      </c>
      <c r="P30" s="26" t="s">
        <v>30</v>
      </c>
      <c r="Q30" s="49" t="n">
        <f aca="false">F30*M30</f>
        <v>124.892110848</v>
      </c>
      <c r="R30" s="50" t="n">
        <f aca="false">F30*N30</f>
        <v>187.338166272</v>
      </c>
      <c r="S30" s="51" t="n">
        <f aca="false">F30*O30</f>
        <v>312.23027712</v>
      </c>
    </row>
    <row r="31" s="12" customFormat="true" ht="15.75" hidden="false" customHeight="false" outlineLevel="0" collapsed="false">
      <c r="A31" s="58" t="s">
        <v>76</v>
      </c>
      <c r="B31" s="60"/>
      <c r="C31" s="61"/>
      <c r="D31" s="32" t="s">
        <v>77</v>
      </c>
      <c r="E31" s="33"/>
      <c r="F31" s="40"/>
      <c r="G31" s="33"/>
      <c r="H31" s="33"/>
      <c r="I31" s="33"/>
      <c r="J31" s="45" t="n">
        <f aca="false">J32+J33+J34</f>
        <v>5112.52833633996</v>
      </c>
      <c r="K31" s="45" t="n">
        <f aca="false">K32+K33+K34</f>
        <v>1431.66422422664</v>
      </c>
      <c r="L31" s="45" t="n">
        <f aca="false">L32+L33+L34</f>
        <v>6544.1925605666</v>
      </c>
      <c r="M31" s="33"/>
      <c r="N31" s="33"/>
      <c r="O31" s="33"/>
      <c r="P31" s="33"/>
      <c r="Q31" s="45" t="n">
        <f aca="false">Q32+Q33+Q34</f>
        <v>6479.10716064363</v>
      </c>
      <c r="R31" s="62" t="n">
        <f aca="false">R32+R33+R34</f>
        <v>1814.34807136242</v>
      </c>
      <c r="S31" s="65" t="n">
        <f aca="false">S32+S33+S34</f>
        <v>8293.45523200605</v>
      </c>
    </row>
    <row r="32" customFormat="false" ht="57.45" hidden="false" customHeight="false" outlineLevel="0" collapsed="false">
      <c r="A32" s="38" t="s">
        <v>78</v>
      </c>
      <c r="B32" s="26" t="s">
        <v>9</v>
      </c>
      <c r="C32" s="26" t="n">
        <v>91299</v>
      </c>
      <c r="D32" s="40" t="s">
        <v>79</v>
      </c>
      <c r="E32" s="26" t="s">
        <v>80</v>
      </c>
      <c r="F32" s="26" t="s">
        <v>81</v>
      </c>
      <c r="G32" s="48" t="n">
        <f aca="false">I32*0.8</f>
        <v>1012.56</v>
      </c>
      <c r="H32" s="48" t="n">
        <f aca="false">I32*0.2</f>
        <v>253.14</v>
      </c>
      <c r="I32" s="48" t="n">
        <v>1265.7</v>
      </c>
      <c r="J32" s="49" t="n">
        <f aca="false">F32*G32</f>
        <v>3037.68</v>
      </c>
      <c r="K32" s="49" t="n">
        <f aca="false">F32*H32</f>
        <v>759.42</v>
      </c>
      <c r="L32" s="49" t="n">
        <f aca="false">F32*I32</f>
        <v>3797.1</v>
      </c>
      <c r="M32" s="49" t="n">
        <f aca="false">G32*1.2673</f>
        <v>1283.217288</v>
      </c>
      <c r="N32" s="49" t="n">
        <f aca="false">H32*1.2673</f>
        <v>320.804322</v>
      </c>
      <c r="O32" s="49" t="n">
        <f aca="false">I32*1.2673</f>
        <v>1604.02161</v>
      </c>
      <c r="P32" s="26" t="s">
        <v>30</v>
      </c>
      <c r="Q32" s="49" t="n">
        <f aca="false">F32*M32</f>
        <v>3849.651864</v>
      </c>
      <c r="R32" s="50" t="n">
        <f aca="false">F32*N32</f>
        <v>962.412966</v>
      </c>
      <c r="S32" s="51" t="n">
        <f aca="false">F32*O32</f>
        <v>4812.06483</v>
      </c>
    </row>
    <row r="33" customFormat="false" ht="91" hidden="false" customHeight="false" outlineLevel="0" collapsed="false">
      <c r="A33" s="38" t="s">
        <v>82</v>
      </c>
      <c r="B33" s="26" t="s">
        <v>9</v>
      </c>
      <c r="C33" s="26" t="n">
        <v>94572</v>
      </c>
      <c r="D33" s="40" t="s">
        <v>83</v>
      </c>
      <c r="E33" s="26" t="s">
        <v>38</v>
      </c>
      <c r="F33" s="26" t="s">
        <v>84</v>
      </c>
      <c r="G33" s="48" t="n">
        <f aca="false">I33*0.8</f>
        <v>473.992</v>
      </c>
      <c r="H33" s="48" t="n">
        <f aca="false">I33*0.2</f>
        <v>118.498</v>
      </c>
      <c r="I33" s="48" t="n">
        <v>592.49</v>
      </c>
      <c r="J33" s="49" t="n">
        <f aca="false">F33*G33</f>
        <v>1706.3712</v>
      </c>
      <c r="K33" s="49" t="n">
        <f aca="false">F33*H33</f>
        <v>426.5928</v>
      </c>
      <c r="L33" s="49" t="n">
        <f aca="false">I33*F33</f>
        <v>2132.964</v>
      </c>
      <c r="M33" s="49" t="n">
        <f aca="false">G33*1.2673</f>
        <v>600.6900616</v>
      </c>
      <c r="N33" s="49" t="n">
        <f aca="false">H33*1.2673</f>
        <v>150.1725154</v>
      </c>
      <c r="O33" s="49" t="n">
        <f aca="false">I33*1.2673</f>
        <v>750.862577</v>
      </c>
      <c r="P33" s="26" t="s">
        <v>30</v>
      </c>
      <c r="Q33" s="49" t="n">
        <f aca="false">F33*M33</f>
        <v>2162.48422176</v>
      </c>
      <c r="R33" s="50" t="n">
        <f aca="false">F33*N33</f>
        <v>540.62105544</v>
      </c>
      <c r="S33" s="51" t="n">
        <f aca="false">F33*O33</f>
        <v>2703.1052772</v>
      </c>
    </row>
    <row r="34" customFormat="false" ht="57.45" hidden="false" customHeight="false" outlineLevel="0" collapsed="false">
      <c r="A34" s="38" t="s">
        <v>85</v>
      </c>
      <c r="B34" s="26" t="s">
        <v>86</v>
      </c>
      <c r="C34" s="26" t="s">
        <v>87</v>
      </c>
      <c r="D34" s="40" t="s">
        <v>88</v>
      </c>
      <c r="E34" s="26" t="s">
        <v>80</v>
      </c>
      <c r="F34" s="26" t="s">
        <v>89</v>
      </c>
      <c r="G34" s="48" t="n">
        <f aca="false">I34*0.6</f>
        <v>184.23856816998</v>
      </c>
      <c r="H34" s="48" t="n">
        <f aca="false">I34*0.4</f>
        <v>122.82571211332</v>
      </c>
      <c r="I34" s="48" t="n">
        <f aca="false">composições!H6</f>
        <v>307.0642802833</v>
      </c>
      <c r="J34" s="48" t="n">
        <f aca="false">F34*G34</f>
        <v>368.47713633996</v>
      </c>
      <c r="K34" s="48" t="n">
        <f aca="false">F34*H34</f>
        <v>245.65142422664</v>
      </c>
      <c r="L34" s="48" t="n">
        <f aca="false">F34*I34</f>
        <v>614.1285605666</v>
      </c>
      <c r="M34" s="49" t="n">
        <f aca="false">G34*1.2673</f>
        <v>233.485537441816</v>
      </c>
      <c r="N34" s="49" t="n">
        <f aca="false">H34*1.2673</f>
        <v>155.65702496121</v>
      </c>
      <c r="O34" s="49" t="n">
        <f aca="false">I34*1.2673</f>
        <v>389.142562403026</v>
      </c>
      <c r="P34" s="26" t="s">
        <v>30</v>
      </c>
      <c r="Q34" s="49" t="n">
        <f aca="false">F34*M34</f>
        <v>466.971074883631</v>
      </c>
      <c r="R34" s="50" t="n">
        <f aca="false">F34*N34</f>
        <v>311.314049922421</v>
      </c>
      <c r="S34" s="51" t="n">
        <f aca="false">F34*O34</f>
        <v>778.285124806052</v>
      </c>
    </row>
    <row r="35" customFormat="false" ht="15.75" hidden="false" customHeight="false" outlineLevel="0" collapsed="false">
      <c r="A35" s="52"/>
      <c r="B35" s="3"/>
      <c r="C35" s="53"/>
      <c r="E35" s="3"/>
      <c r="F35" s="3"/>
      <c r="G35" s="54"/>
      <c r="H35" s="54"/>
      <c r="I35" s="54"/>
      <c r="J35" s="55"/>
      <c r="K35" s="55"/>
      <c r="L35" s="55"/>
      <c r="M35" s="55"/>
      <c r="N35" s="55"/>
      <c r="O35" s="55"/>
      <c r="P35" s="3"/>
      <c r="Q35" s="55"/>
      <c r="R35" s="56"/>
      <c r="S35" s="57"/>
    </row>
    <row r="36" s="72" customFormat="true" ht="15.75" hidden="false" customHeight="false" outlineLevel="0" collapsed="false">
      <c r="A36" s="58" t="n">
        <v>4</v>
      </c>
      <c r="B36" s="66"/>
      <c r="C36" s="67"/>
      <c r="D36" s="68" t="s">
        <v>90</v>
      </c>
      <c r="E36" s="69"/>
      <c r="F36" s="40"/>
      <c r="G36" s="69"/>
      <c r="H36" s="69"/>
      <c r="I36" s="69"/>
      <c r="J36" s="70" t="n">
        <f aca="false">J37+J38+J39+J40</f>
        <v>4976.56236</v>
      </c>
      <c r="K36" s="70" t="n">
        <f aca="false">K37+K38+K39+K40</f>
        <v>7464.84354</v>
      </c>
      <c r="L36" s="70" t="n">
        <f aca="false">L37+L38+L39+L40</f>
        <v>12441.4059</v>
      </c>
      <c r="M36" s="69"/>
      <c r="N36" s="69"/>
      <c r="O36" s="69"/>
      <c r="P36" s="33"/>
      <c r="Q36" s="70" t="n">
        <f aca="false">Q37+Q38+Q39+Q40</f>
        <v>6306.797478828</v>
      </c>
      <c r="R36" s="71" t="n">
        <f aca="false">R37+R38+R39+R40</f>
        <v>9460.196218242</v>
      </c>
      <c r="S36" s="71" t="n">
        <f aca="false">S37+S38+S39+S40</f>
        <v>15766.99369707</v>
      </c>
    </row>
    <row r="37" customFormat="false" ht="68.65" hidden="false" customHeight="false" outlineLevel="0" collapsed="false">
      <c r="A37" s="38" t="s">
        <v>91</v>
      </c>
      <c r="B37" s="26" t="s">
        <v>9</v>
      </c>
      <c r="C37" s="39" t="n">
        <v>94451</v>
      </c>
      <c r="D37" s="40" t="s">
        <v>92</v>
      </c>
      <c r="E37" s="26" t="s">
        <v>80</v>
      </c>
      <c r="F37" s="26" t="n">
        <v>7</v>
      </c>
      <c r="G37" s="48" t="n">
        <f aca="false">I37*0.4</f>
        <v>35.564</v>
      </c>
      <c r="H37" s="48" t="n">
        <f aca="false">I37*0.6</f>
        <v>53.346</v>
      </c>
      <c r="I37" s="48" t="n">
        <v>88.91</v>
      </c>
      <c r="J37" s="49" t="n">
        <f aca="false">F37*G37</f>
        <v>248.948</v>
      </c>
      <c r="K37" s="49" t="n">
        <f aca="false">F37*H37</f>
        <v>373.422</v>
      </c>
      <c r="L37" s="49" t="n">
        <f aca="false">F37*I37</f>
        <v>622.37</v>
      </c>
      <c r="M37" s="49" t="n">
        <f aca="false">G37*1.2673</f>
        <v>45.0702572</v>
      </c>
      <c r="N37" s="49" t="n">
        <f aca="false">H37*1.2673</f>
        <v>67.6053858</v>
      </c>
      <c r="O37" s="49" t="n">
        <f aca="false">I37*1.2673</f>
        <v>112.675643</v>
      </c>
      <c r="P37" s="26" t="s">
        <v>30</v>
      </c>
      <c r="Q37" s="49" t="n">
        <f aca="false">F37*M37</f>
        <v>315.4918004</v>
      </c>
      <c r="R37" s="50" t="n">
        <f aca="false">F37*N37</f>
        <v>473.2377006</v>
      </c>
      <c r="S37" s="51" t="n">
        <f aca="false">F37*O37</f>
        <v>788.729501</v>
      </c>
    </row>
    <row r="38" customFormat="false" ht="57.45" hidden="false" customHeight="false" outlineLevel="0" collapsed="false">
      <c r="A38" s="38" t="s">
        <v>93</v>
      </c>
      <c r="B38" s="26" t="s">
        <v>9</v>
      </c>
      <c r="C38" s="39" t="n">
        <v>92543</v>
      </c>
      <c r="D38" s="40" t="s">
        <v>94</v>
      </c>
      <c r="E38" s="26" t="s">
        <v>38</v>
      </c>
      <c r="F38" s="26" t="n">
        <v>29.63</v>
      </c>
      <c r="G38" s="48" t="n">
        <f aca="false">I38*0.4</f>
        <v>10.372</v>
      </c>
      <c r="H38" s="48" t="n">
        <f aca="false">I38*0.6</f>
        <v>15.558</v>
      </c>
      <c r="I38" s="48" t="n">
        <v>25.93</v>
      </c>
      <c r="J38" s="49" t="n">
        <f aca="false">F38*G38</f>
        <v>307.32236</v>
      </c>
      <c r="K38" s="49" t="n">
        <f aca="false">F38*H38</f>
        <v>460.98354</v>
      </c>
      <c r="L38" s="49" t="n">
        <f aca="false">F38*I38</f>
        <v>768.3059</v>
      </c>
      <c r="M38" s="49" t="n">
        <f aca="false">G38*1.2673</f>
        <v>13.1444356</v>
      </c>
      <c r="N38" s="49" t="n">
        <f aca="false">H38*1.2673</f>
        <v>19.7166534</v>
      </c>
      <c r="O38" s="49" t="n">
        <f aca="false">I38*1.2673</f>
        <v>32.861089</v>
      </c>
      <c r="P38" s="26" t="s">
        <v>30</v>
      </c>
      <c r="Q38" s="49" t="n">
        <f aca="false">F38*M38</f>
        <v>389.469626828</v>
      </c>
      <c r="R38" s="50" t="n">
        <f aca="false">F38*N38</f>
        <v>584.204440242</v>
      </c>
      <c r="S38" s="51" t="n">
        <f aca="false">F38*O38</f>
        <v>973.67406707</v>
      </c>
    </row>
    <row r="39" customFormat="false" ht="46.25" hidden="false" customHeight="false" outlineLevel="0" collapsed="false">
      <c r="A39" s="38" t="s">
        <v>95</v>
      </c>
      <c r="B39" s="26" t="s">
        <v>9</v>
      </c>
      <c r="C39" s="39" t="n">
        <v>92552</v>
      </c>
      <c r="D39" s="40" t="s">
        <v>96</v>
      </c>
      <c r="E39" s="26" t="s">
        <v>80</v>
      </c>
      <c r="F39" s="26" t="n">
        <v>4</v>
      </c>
      <c r="G39" s="48" t="n">
        <f aca="false">I39*0.4</f>
        <v>1069.38</v>
      </c>
      <c r="H39" s="48" t="n">
        <f aca="false">I39*0.6</f>
        <v>1604.07</v>
      </c>
      <c r="I39" s="48" t="n">
        <v>2673.45</v>
      </c>
      <c r="J39" s="49" t="n">
        <f aca="false">F39*G39</f>
        <v>4277.52</v>
      </c>
      <c r="K39" s="49" t="n">
        <f aca="false">F39*H39</f>
        <v>6416.28</v>
      </c>
      <c r="L39" s="49" t="n">
        <f aca="false">F39*I39</f>
        <v>10693.8</v>
      </c>
      <c r="M39" s="49" t="n">
        <f aca="false">G39*1.2673</f>
        <v>1355.225274</v>
      </c>
      <c r="N39" s="49" t="n">
        <f aca="false">H39*1.2673</f>
        <v>2032.837911</v>
      </c>
      <c r="O39" s="49" t="n">
        <f aca="false">I39*1.2673</f>
        <v>3388.063185</v>
      </c>
      <c r="P39" s="26" t="s">
        <v>30</v>
      </c>
      <c r="Q39" s="49" t="n">
        <f aca="false">F39*M39</f>
        <v>5420.901096</v>
      </c>
      <c r="R39" s="50" t="n">
        <f aca="false">F39*N39</f>
        <v>8131.351644</v>
      </c>
      <c r="S39" s="51" t="n">
        <f aca="false">F39*O39</f>
        <v>13552.25274</v>
      </c>
    </row>
    <row r="40" customFormat="false" ht="57.45" hidden="false" customHeight="false" outlineLevel="0" collapsed="false">
      <c r="A40" s="38" t="s">
        <v>97</v>
      </c>
      <c r="B40" s="26" t="s">
        <v>9</v>
      </c>
      <c r="C40" s="39" t="n">
        <v>94210</v>
      </c>
      <c r="D40" s="40" t="s">
        <v>98</v>
      </c>
      <c r="E40" s="26" t="s">
        <v>38</v>
      </c>
      <c r="F40" s="26" t="n">
        <f aca="false">F37</f>
        <v>7</v>
      </c>
      <c r="G40" s="48" t="n">
        <f aca="false">I40*0.4</f>
        <v>20.396</v>
      </c>
      <c r="H40" s="48" t="n">
        <f aca="false">I40*0.6</f>
        <v>30.594</v>
      </c>
      <c r="I40" s="48" t="n">
        <v>50.99</v>
      </c>
      <c r="J40" s="49" t="n">
        <f aca="false">F40*G40</f>
        <v>142.772</v>
      </c>
      <c r="K40" s="49" t="n">
        <f aca="false">F40*H40</f>
        <v>214.158</v>
      </c>
      <c r="L40" s="49" t="n">
        <f aca="false">F40*I40</f>
        <v>356.93</v>
      </c>
      <c r="M40" s="49" t="n">
        <f aca="false">G40*1.2673</f>
        <v>25.8478508</v>
      </c>
      <c r="N40" s="49" t="n">
        <f aca="false">H40*1.2673</f>
        <v>38.7717762</v>
      </c>
      <c r="O40" s="49" t="n">
        <f aca="false">I40*1.2673</f>
        <v>64.619627</v>
      </c>
      <c r="P40" s="26" t="s">
        <v>30</v>
      </c>
      <c r="Q40" s="49" t="n">
        <f aca="false">F40*M40</f>
        <v>180.9349556</v>
      </c>
      <c r="R40" s="50" t="n">
        <f aca="false">F40*N40</f>
        <v>271.4024334</v>
      </c>
      <c r="S40" s="51" t="n">
        <f aca="false">F40*O40</f>
        <v>452.337389</v>
      </c>
    </row>
    <row r="41" customFormat="false" ht="15.75" hidden="false" customHeight="false" outlineLevel="0" collapsed="false">
      <c r="A41" s="52"/>
      <c r="B41" s="3"/>
      <c r="C41" s="53"/>
      <c r="E41" s="3"/>
      <c r="F41" s="3"/>
      <c r="G41" s="54"/>
      <c r="H41" s="54"/>
      <c r="I41" s="54"/>
      <c r="J41" s="55"/>
      <c r="K41" s="55"/>
      <c r="L41" s="55"/>
      <c r="M41" s="55"/>
      <c r="N41" s="55"/>
      <c r="O41" s="55"/>
      <c r="P41" s="3"/>
      <c r="Q41" s="55"/>
      <c r="R41" s="56"/>
      <c r="S41" s="57"/>
      <c r="U41" s="56"/>
    </row>
    <row r="42" s="12" customFormat="true" ht="15.75" hidden="false" customHeight="false" outlineLevel="0" collapsed="false">
      <c r="A42" s="73" t="n">
        <v>5</v>
      </c>
      <c r="B42" s="74"/>
      <c r="C42" s="75"/>
      <c r="D42" s="76" t="s">
        <v>99</v>
      </c>
      <c r="E42" s="77"/>
      <c r="F42" s="78"/>
      <c r="G42" s="77"/>
      <c r="H42" s="77"/>
      <c r="I42" s="77"/>
      <c r="J42" s="79" t="n">
        <f aca="false">J43+J47+J49+J54+J60+J62+J68</f>
        <v>54651.319225</v>
      </c>
      <c r="K42" s="79" t="n">
        <f aca="false">K43+K47+K49+K54+K60+K62+K68</f>
        <v>37270.91906</v>
      </c>
      <c r="L42" s="79" t="n">
        <f aca="false">L43+L47+L49+L54+L60+L62+L68</f>
        <v>91922.238285</v>
      </c>
      <c r="M42" s="77"/>
      <c r="N42" s="77"/>
      <c r="O42" s="77"/>
      <c r="P42" s="78"/>
      <c r="Q42" s="79" t="n">
        <f aca="false">Q43+Q47+Q49+Q54+Q60+Q62+Q68</f>
        <v>69259.6168538425</v>
      </c>
      <c r="R42" s="80" t="n">
        <f aca="false">R43+R47+R49+R54+R62+R68</f>
        <v>47233.435724738</v>
      </c>
      <c r="S42" s="81" t="n">
        <f aca="false">S43+S47+S49+S54+S60+S62+S68</f>
        <v>116493.052578581</v>
      </c>
    </row>
    <row r="43" s="12" customFormat="true" ht="15.75" hidden="false" customHeight="false" outlineLevel="0" collapsed="false">
      <c r="A43" s="82" t="s">
        <v>100</v>
      </c>
      <c r="B43" s="60"/>
      <c r="C43" s="61"/>
      <c r="D43" s="32" t="s">
        <v>101</v>
      </c>
      <c r="E43" s="33"/>
      <c r="F43" s="40"/>
      <c r="G43" s="33"/>
      <c r="H43" s="33"/>
      <c r="I43" s="33"/>
      <c r="J43" s="45" t="n">
        <f aca="false">SUM(J44:J46)</f>
        <v>744.655105</v>
      </c>
      <c r="K43" s="45" t="n">
        <f aca="false">SUM(K44:K46)</f>
        <v>274.26808</v>
      </c>
      <c r="L43" s="45" t="n">
        <f aca="false">SUM(L44:L46)</f>
        <v>1018.923185</v>
      </c>
      <c r="M43" s="33"/>
      <c r="N43" s="33"/>
      <c r="O43" s="33"/>
      <c r="P43" s="40"/>
      <c r="Q43" s="45" t="n">
        <f aca="false">SUM(Q44:Q46)</f>
        <v>943.7014145665</v>
      </c>
      <c r="R43" s="62" t="n">
        <f aca="false">SUM(R44:R46)</f>
        <v>347.579937784</v>
      </c>
      <c r="S43" s="65" t="n">
        <f aca="false">SUM(S44:S46)</f>
        <v>1291.2813523505</v>
      </c>
    </row>
    <row r="44" customFormat="false" ht="46.25" hidden="false" customHeight="false" outlineLevel="0" collapsed="false">
      <c r="A44" s="83" t="s">
        <v>102</v>
      </c>
      <c r="B44" s="26" t="s">
        <v>9</v>
      </c>
      <c r="C44" s="39" t="n">
        <v>92413</v>
      </c>
      <c r="D44" s="40" t="s">
        <v>103</v>
      </c>
      <c r="E44" s="26" t="s">
        <v>38</v>
      </c>
      <c r="F44" s="26" t="s">
        <v>104</v>
      </c>
      <c r="G44" s="48" t="n">
        <f aca="false">103.43*0.45</f>
        <v>46.5435</v>
      </c>
      <c r="H44" s="48" t="n">
        <f aca="false">103.43*0.55</f>
        <v>56.8865</v>
      </c>
      <c r="I44" s="48" t="n">
        <v>103.43</v>
      </c>
      <c r="J44" s="49" t="n">
        <f aca="false">F44*G44</f>
        <v>94.483305</v>
      </c>
      <c r="K44" s="49" t="n">
        <f aca="false">F44*H44</f>
        <v>115.479595</v>
      </c>
      <c r="L44" s="49" t="n">
        <f aca="false">F44*I44</f>
        <v>209.9629</v>
      </c>
      <c r="M44" s="49" t="n">
        <f aca="false">G44*1.2673</f>
        <v>58.98457755</v>
      </c>
      <c r="N44" s="49" t="n">
        <f aca="false">H44*1.2673</f>
        <v>72.09226145</v>
      </c>
      <c r="O44" s="49" t="n">
        <f aca="false">I44*1.2673</f>
        <v>131.076839</v>
      </c>
      <c r="P44" s="26" t="s">
        <v>30</v>
      </c>
      <c r="Q44" s="49" t="n">
        <f aca="false">J44*1.2673</f>
        <v>119.7386924265</v>
      </c>
      <c r="R44" s="50" t="n">
        <f aca="false">K44*1.2673</f>
        <v>146.3472907435</v>
      </c>
      <c r="S44" s="51" t="n">
        <f aca="false">L44*1.2673</f>
        <v>266.08598317</v>
      </c>
    </row>
    <row r="45" customFormat="false" ht="46.25" hidden="false" customHeight="false" outlineLevel="0" collapsed="false">
      <c r="A45" s="83" t="s">
        <v>105</v>
      </c>
      <c r="B45" s="26" t="s">
        <v>9</v>
      </c>
      <c r="C45" s="39" t="n">
        <v>92762</v>
      </c>
      <c r="D45" s="40" t="s">
        <v>106</v>
      </c>
      <c r="E45" s="26" t="s">
        <v>107</v>
      </c>
      <c r="F45" s="26" t="s">
        <v>108</v>
      </c>
      <c r="G45" s="48" t="n">
        <v>9.46</v>
      </c>
      <c r="H45" s="48" t="n">
        <v>1.6695</v>
      </c>
      <c r="I45" s="48" t="n">
        <f aca="false">G45+H45</f>
        <v>11.1295</v>
      </c>
      <c r="J45" s="49" t="n">
        <f aca="false">F45*G45</f>
        <v>560.3158</v>
      </c>
      <c r="K45" s="49" t="n">
        <f aca="false">F45*H45</f>
        <v>98.884485</v>
      </c>
      <c r="L45" s="49" t="n">
        <f aca="false">F45*I45</f>
        <v>659.200285</v>
      </c>
      <c r="M45" s="49" t="n">
        <f aca="false">G45*1.2673</f>
        <v>11.988658</v>
      </c>
      <c r="N45" s="49" t="n">
        <f aca="false">H45*1.2673</f>
        <v>2.11575735</v>
      </c>
      <c r="O45" s="49" t="n">
        <f aca="false">I45*1.2673</f>
        <v>14.10441535</v>
      </c>
      <c r="P45" s="26" t="s">
        <v>30</v>
      </c>
      <c r="Q45" s="49" t="n">
        <f aca="false">F45*M45</f>
        <v>710.08821334</v>
      </c>
      <c r="R45" s="50" t="n">
        <f aca="false">F45*N45</f>
        <v>125.3163078405</v>
      </c>
      <c r="S45" s="51" t="n">
        <f aca="false">F45*O45</f>
        <v>835.4045211805</v>
      </c>
    </row>
    <row r="46" customFormat="false" ht="46.25" hidden="false" customHeight="false" outlineLevel="0" collapsed="false">
      <c r="A46" s="83" t="s">
        <v>109</v>
      </c>
      <c r="B46" s="26" t="s">
        <v>9</v>
      </c>
      <c r="C46" s="39" t="n">
        <v>92759</v>
      </c>
      <c r="D46" s="40" t="s">
        <v>110</v>
      </c>
      <c r="E46" s="26" t="s">
        <v>107</v>
      </c>
      <c r="F46" s="26" t="s">
        <v>111</v>
      </c>
      <c r="G46" s="48" t="n">
        <f aca="false">14.4*0.6</f>
        <v>8.64</v>
      </c>
      <c r="H46" s="48" t="n">
        <f aca="false">14.4*0.4</f>
        <v>5.76</v>
      </c>
      <c r="I46" s="48" t="n">
        <v>14.4</v>
      </c>
      <c r="J46" s="49" t="n">
        <f aca="false">F46*G46</f>
        <v>89.856</v>
      </c>
      <c r="K46" s="49" t="n">
        <f aca="false">F46*H46</f>
        <v>59.904</v>
      </c>
      <c r="L46" s="49" t="n">
        <f aca="false">F46*I46</f>
        <v>149.76</v>
      </c>
      <c r="M46" s="49" t="n">
        <f aca="false">G46*1.2673</f>
        <v>10.949472</v>
      </c>
      <c r="N46" s="49" t="n">
        <f aca="false">H46*1.2673</f>
        <v>7.299648</v>
      </c>
      <c r="O46" s="49" t="n">
        <f aca="false">I46*1.2673</f>
        <v>18.24912</v>
      </c>
      <c r="P46" s="26" t="s">
        <v>30</v>
      </c>
      <c r="Q46" s="49" t="n">
        <f aca="false">F46*M46</f>
        <v>113.8745088</v>
      </c>
      <c r="R46" s="50" t="n">
        <f aca="false">F46*N46</f>
        <v>75.9163392</v>
      </c>
      <c r="S46" s="51" t="n">
        <f aca="false">F46*O46</f>
        <v>189.790848</v>
      </c>
    </row>
    <row r="47" s="72" customFormat="true" ht="15.75" hidden="false" customHeight="false" outlineLevel="0" collapsed="false">
      <c r="A47" s="82" t="s">
        <v>112</v>
      </c>
      <c r="B47" s="66"/>
      <c r="C47" s="67"/>
      <c r="D47" s="68" t="s">
        <v>55</v>
      </c>
      <c r="E47" s="69"/>
      <c r="F47" s="40"/>
      <c r="G47" s="69"/>
      <c r="H47" s="69"/>
      <c r="I47" s="69"/>
      <c r="J47" s="70" t="n">
        <f aca="false">J48</f>
        <v>5532.9507</v>
      </c>
      <c r="K47" s="70" t="n">
        <f aca="false">K48</f>
        <v>6762.4953</v>
      </c>
      <c r="L47" s="70" t="n">
        <f aca="false">L48</f>
        <v>12295.446</v>
      </c>
      <c r="M47" s="69"/>
      <c r="N47" s="69"/>
      <c r="O47" s="69"/>
      <c r="P47" s="40"/>
      <c r="Q47" s="70" t="n">
        <f aca="false">Q48</f>
        <v>7011.90842211</v>
      </c>
      <c r="R47" s="71" t="n">
        <f aca="false">R48</f>
        <v>8570.11029369</v>
      </c>
      <c r="S47" s="65" t="n">
        <f aca="false">S48</f>
        <v>15582.0187158</v>
      </c>
    </row>
    <row r="48" customFormat="false" ht="57.45" hidden="false" customHeight="false" outlineLevel="0" collapsed="false">
      <c r="A48" s="83" t="s">
        <v>113</v>
      </c>
      <c r="B48" s="26" t="s">
        <v>9</v>
      </c>
      <c r="C48" s="39" t="n">
        <v>103332</v>
      </c>
      <c r="D48" s="40" t="s">
        <v>114</v>
      </c>
      <c r="E48" s="26" t="s">
        <v>38</v>
      </c>
      <c r="F48" s="26" t="n">
        <v>96.45</v>
      </c>
      <c r="G48" s="48" t="n">
        <f aca="false">127.48*0.45</f>
        <v>57.366</v>
      </c>
      <c r="H48" s="48" t="n">
        <f aca="false">127.48*0.55</f>
        <v>70.114</v>
      </c>
      <c r="I48" s="48" t="n">
        <v>127.48</v>
      </c>
      <c r="J48" s="49" t="n">
        <f aca="false">F48*G48</f>
        <v>5532.9507</v>
      </c>
      <c r="K48" s="49" t="n">
        <f aca="false">F48*H48</f>
        <v>6762.4953</v>
      </c>
      <c r="L48" s="49" t="n">
        <f aca="false">F48*I48</f>
        <v>12295.446</v>
      </c>
      <c r="M48" s="49" t="n">
        <f aca="false">G48*1.2673</f>
        <v>72.6999318</v>
      </c>
      <c r="N48" s="49" t="n">
        <f aca="false">H48*1.2673</f>
        <v>88.8554722</v>
      </c>
      <c r="O48" s="49" t="n">
        <f aca="false">I48*1.2673</f>
        <v>161.555404</v>
      </c>
      <c r="P48" s="26" t="s">
        <v>30</v>
      </c>
      <c r="Q48" s="49" t="n">
        <f aca="false">F48*M48</f>
        <v>7011.90842211</v>
      </c>
      <c r="R48" s="50" t="n">
        <f aca="false">F48*N48</f>
        <v>8570.11029369</v>
      </c>
      <c r="S48" s="51" t="n">
        <f aca="false">F48*O48</f>
        <v>15582.0187158</v>
      </c>
    </row>
    <row r="49" s="72" customFormat="true" ht="15.75" hidden="false" customHeight="false" outlineLevel="0" collapsed="false">
      <c r="A49" s="82" t="s">
        <v>115</v>
      </c>
      <c r="B49" s="66"/>
      <c r="C49" s="67"/>
      <c r="D49" s="68" t="s">
        <v>116</v>
      </c>
      <c r="E49" s="69"/>
      <c r="F49" s="40"/>
      <c r="G49" s="69"/>
      <c r="H49" s="69"/>
      <c r="I49" s="69"/>
      <c r="J49" s="70" t="n">
        <f aca="false">SUM(J50:J53)</f>
        <v>2598.266275</v>
      </c>
      <c r="K49" s="70" t="n">
        <f aca="false">SUM(K50:K53)</f>
        <v>1039.380225</v>
      </c>
      <c r="L49" s="70" t="n">
        <f aca="false">SUM(L50:L53)</f>
        <v>3637.6465</v>
      </c>
      <c r="M49" s="69"/>
      <c r="N49" s="69"/>
      <c r="O49" s="69"/>
      <c r="P49" s="40"/>
      <c r="Q49" s="70" t="n">
        <f aca="false">SUM(Q50:Q53)</f>
        <v>3292.7828503075</v>
      </c>
      <c r="R49" s="71" t="n">
        <f aca="false">SUM(R50:R53)</f>
        <v>1317.2065591425</v>
      </c>
      <c r="S49" s="65" t="n">
        <f aca="false">SUM(S50:S53)</f>
        <v>4609.98940945</v>
      </c>
    </row>
    <row r="50" customFormat="false" ht="46.25" hidden="false" customHeight="false" outlineLevel="0" collapsed="false">
      <c r="A50" s="83" t="s">
        <v>117</v>
      </c>
      <c r="B50" s="26" t="s">
        <v>9</v>
      </c>
      <c r="C50" s="39" t="n">
        <v>92448</v>
      </c>
      <c r="D50" s="40" t="s">
        <v>118</v>
      </c>
      <c r="E50" s="26" t="s">
        <v>38</v>
      </c>
      <c r="F50" s="26" t="s">
        <v>119</v>
      </c>
      <c r="G50" s="49" t="n">
        <f aca="false">I50*0.6</f>
        <v>96.018</v>
      </c>
      <c r="H50" s="49" t="n">
        <f aca="false">I50*0.4</f>
        <v>64.012</v>
      </c>
      <c r="I50" s="48" t="n">
        <v>160.03</v>
      </c>
      <c r="J50" s="49" t="n">
        <f aca="false">F50*G50</f>
        <v>1012.9899</v>
      </c>
      <c r="K50" s="49" t="n">
        <f aca="false">F50*H50</f>
        <v>675.3266</v>
      </c>
      <c r="L50" s="49" t="n">
        <f aca="false">F50*I50</f>
        <v>1688.3165</v>
      </c>
      <c r="M50" s="49" t="n">
        <f aca="false">G50*1.2673</f>
        <v>121.6836114</v>
      </c>
      <c r="N50" s="49" t="n">
        <f aca="false">H50*1.2673</f>
        <v>81.1224076</v>
      </c>
      <c r="O50" s="49" t="n">
        <f aca="false">I50*1.2673</f>
        <v>202.806019</v>
      </c>
      <c r="P50" s="26" t="s">
        <v>30</v>
      </c>
      <c r="Q50" s="49" t="n">
        <f aca="false">F50*M50</f>
        <v>1283.76210027</v>
      </c>
      <c r="R50" s="50" t="n">
        <f aca="false">F50*N50</f>
        <v>855.84140018</v>
      </c>
      <c r="S50" s="51" t="n">
        <f aca="false">F50*O50</f>
        <v>2139.60350045</v>
      </c>
    </row>
    <row r="51" customFormat="false" ht="46.25" hidden="false" customHeight="false" outlineLevel="0" collapsed="false">
      <c r="A51" s="83" t="s">
        <v>120</v>
      </c>
      <c r="B51" s="26" t="s">
        <v>9</v>
      </c>
      <c r="C51" s="39" t="n">
        <v>92759</v>
      </c>
      <c r="D51" s="40" t="s">
        <v>110</v>
      </c>
      <c r="E51" s="26" t="s">
        <v>107</v>
      </c>
      <c r="F51" s="26" t="s">
        <v>111</v>
      </c>
      <c r="G51" s="48" t="n">
        <f aca="false">14.4*0.65</f>
        <v>9.36</v>
      </c>
      <c r="H51" s="48" t="n">
        <f aca="false">I51*0.35</f>
        <v>5.04</v>
      </c>
      <c r="I51" s="48" t="n">
        <v>14.4</v>
      </c>
      <c r="J51" s="49" t="n">
        <f aca="false">F51*G51</f>
        <v>97.344</v>
      </c>
      <c r="K51" s="49" t="n">
        <f aca="false">F51*H51</f>
        <v>52.416</v>
      </c>
      <c r="L51" s="49" t="n">
        <f aca="false">F51*I51</f>
        <v>149.76</v>
      </c>
      <c r="M51" s="49" t="n">
        <f aca="false">G51*1.2673</f>
        <v>11.861928</v>
      </c>
      <c r="N51" s="49" t="n">
        <f aca="false">H51*1.2673</f>
        <v>6.387192</v>
      </c>
      <c r="O51" s="49" t="n">
        <f aca="false">I51*1.2673</f>
        <v>18.24912</v>
      </c>
      <c r="P51" s="26" t="s">
        <v>30</v>
      </c>
      <c r="Q51" s="49" t="n">
        <f aca="false">F51*M51</f>
        <v>123.3640512</v>
      </c>
      <c r="R51" s="50" t="n">
        <f aca="false">F51*N51</f>
        <v>66.4267968</v>
      </c>
      <c r="S51" s="51" t="n">
        <f aca="false">F51*O51</f>
        <v>189.790848</v>
      </c>
    </row>
    <row r="52" customFormat="false" ht="46.25" hidden="false" customHeight="false" outlineLevel="0" collapsed="false">
      <c r="A52" s="83" t="s">
        <v>121</v>
      </c>
      <c r="B52" s="26" t="s">
        <v>9</v>
      </c>
      <c r="C52" s="39" t="n">
        <v>92762</v>
      </c>
      <c r="D52" s="40" t="s">
        <v>106</v>
      </c>
      <c r="E52" s="26" t="s">
        <v>107</v>
      </c>
      <c r="F52" s="26" t="s">
        <v>122</v>
      </c>
      <c r="G52" s="48" t="n">
        <f aca="false">I52*0.85</f>
        <v>9.4605</v>
      </c>
      <c r="H52" s="48" t="n">
        <f aca="false">I52*0.15</f>
        <v>1.6695</v>
      </c>
      <c r="I52" s="48" t="n">
        <v>11.13</v>
      </c>
      <c r="J52" s="49" t="n">
        <f aca="false">F52*G52</f>
        <v>820.698375</v>
      </c>
      <c r="K52" s="49" t="n">
        <f aca="false">F52*H52</f>
        <v>144.829125</v>
      </c>
      <c r="L52" s="49" t="n">
        <f aca="false">F52*I52</f>
        <v>965.5275</v>
      </c>
      <c r="M52" s="49" t="n">
        <f aca="false">G52*1.2673</f>
        <v>11.98929165</v>
      </c>
      <c r="N52" s="49" t="n">
        <f aca="false">H52*1.2673</f>
        <v>2.11575735</v>
      </c>
      <c r="O52" s="49" t="n">
        <f aca="false">I52*1.2673</f>
        <v>14.105049</v>
      </c>
      <c r="P52" s="26" t="s">
        <v>30</v>
      </c>
      <c r="Q52" s="49" t="n">
        <f aca="false">F52*M52</f>
        <v>1040.0710506375</v>
      </c>
      <c r="R52" s="50" t="n">
        <f aca="false">F52*N52</f>
        <v>183.5419501125</v>
      </c>
      <c r="S52" s="51" t="n">
        <f aca="false">F52*O52</f>
        <v>1223.61300075</v>
      </c>
    </row>
    <row r="53" customFormat="false" ht="46.25" hidden="false" customHeight="false" outlineLevel="0" collapsed="false">
      <c r="A53" s="83" t="s">
        <v>123</v>
      </c>
      <c r="B53" s="26" t="s">
        <v>9</v>
      </c>
      <c r="C53" s="39" t="n">
        <v>103682</v>
      </c>
      <c r="D53" s="40" t="s">
        <v>124</v>
      </c>
      <c r="E53" s="26" t="s">
        <v>51</v>
      </c>
      <c r="F53" s="26" t="s">
        <v>125</v>
      </c>
      <c r="G53" s="49" t="n">
        <f aca="false">I53*0.8</f>
        <v>844.6</v>
      </c>
      <c r="H53" s="49" t="n">
        <f aca="false">I53*0.2</f>
        <v>211.15</v>
      </c>
      <c r="I53" s="48" t="n">
        <v>1055.75</v>
      </c>
      <c r="J53" s="49" t="n">
        <f aca="false">F53*G53</f>
        <v>667.234</v>
      </c>
      <c r="K53" s="49" t="n">
        <f aca="false">F53*H53</f>
        <v>166.8085</v>
      </c>
      <c r="L53" s="49" t="n">
        <f aca="false">F53*I53</f>
        <v>834.0425</v>
      </c>
      <c r="M53" s="49" t="n">
        <f aca="false">G53*1.2673</f>
        <v>1070.36158</v>
      </c>
      <c r="N53" s="49" t="n">
        <f aca="false">H53*1.2673</f>
        <v>267.590395</v>
      </c>
      <c r="O53" s="49" t="n">
        <f aca="false">I53*1.2673</f>
        <v>1337.951975</v>
      </c>
      <c r="P53" s="26" t="s">
        <v>30</v>
      </c>
      <c r="Q53" s="49" t="n">
        <f aca="false">F53*M53</f>
        <v>845.5856482</v>
      </c>
      <c r="R53" s="50" t="n">
        <f aca="false">F53*N53</f>
        <v>211.39641205</v>
      </c>
      <c r="S53" s="51" t="n">
        <f aca="false">F53*O53</f>
        <v>1056.98206025</v>
      </c>
    </row>
    <row r="54" s="72" customFormat="true" ht="15.75" hidden="false" customHeight="false" outlineLevel="0" collapsed="false">
      <c r="A54" s="82" t="s">
        <v>126</v>
      </c>
      <c r="B54" s="66"/>
      <c r="C54" s="67"/>
      <c r="D54" s="68" t="s">
        <v>60</v>
      </c>
      <c r="E54" s="69"/>
      <c r="F54" s="40"/>
      <c r="G54" s="69"/>
      <c r="H54" s="69"/>
      <c r="I54" s="69"/>
      <c r="J54" s="70" t="n">
        <f aca="false">SUM(J55:J59)</f>
        <v>4040.205845</v>
      </c>
      <c r="K54" s="70" t="n">
        <f aca="false">SUM(K55:K59)</f>
        <v>3777.858255</v>
      </c>
      <c r="L54" s="70" t="n">
        <f aca="false">SUM(L55:L59)</f>
        <v>7818.0641</v>
      </c>
      <c r="M54" s="69"/>
      <c r="N54" s="69"/>
      <c r="O54" s="69"/>
      <c r="P54" s="40"/>
      <c r="Q54" s="70" t="n">
        <f aca="false">SUM(Q55:Q59)</f>
        <v>5120.1528673685</v>
      </c>
      <c r="R54" s="71" t="n">
        <f aca="false">SUM(R55:R59)</f>
        <v>4787.6797665615</v>
      </c>
      <c r="S54" s="65" t="n">
        <f aca="false">SUM(S55:S59)</f>
        <v>9907.83263393</v>
      </c>
    </row>
    <row r="55" customFormat="false" ht="57.45" hidden="false" customHeight="false" outlineLevel="0" collapsed="false">
      <c r="A55" s="83" t="s">
        <v>127</v>
      </c>
      <c r="B55" s="26" t="s">
        <v>9</v>
      </c>
      <c r="C55" s="39" t="n">
        <v>87894</v>
      </c>
      <c r="D55" s="40" t="s">
        <v>68</v>
      </c>
      <c r="E55" s="26" t="s">
        <v>38</v>
      </c>
      <c r="F55" s="26" t="n">
        <f aca="false">96.45+17.9</f>
        <v>114.35</v>
      </c>
      <c r="G55" s="48" t="n">
        <f aca="false">7.59*0.6</f>
        <v>4.554</v>
      </c>
      <c r="H55" s="48" t="n">
        <f aca="false">7.59*0.4</f>
        <v>3.036</v>
      </c>
      <c r="I55" s="48" t="n">
        <v>7.59</v>
      </c>
      <c r="J55" s="49" t="n">
        <f aca="false">F55*G55</f>
        <v>520.7499</v>
      </c>
      <c r="K55" s="49" t="n">
        <f aca="false">F55*H55</f>
        <v>347.1666</v>
      </c>
      <c r="L55" s="49" t="n">
        <f aca="false">F55*I55</f>
        <v>867.9165</v>
      </c>
      <c r="M55" s="49" t="n">
        <f aca="false">G55*1.2673</f>
        <v>5.7712842</v>
      </c>
      <c r="N55" s="49" t="n">
        <f aca="false">H55*1.2673</f>
        <v>3.8475228</v>
      </c>
      <c r="O55" s="49" t="n">
        <f aca="false">I55*1.2673</f>
        <v>9.618807</v>
      </c>
      <c r="P55" s="26" t="s">
        <v>30</v>
      </c>
      <c r="Q55" s="49" t="n">
        <f aca="false">F55*M55</f>
        <v>659.94634827</v>
      </c>
      <c r="R55" s="50" t="n">
        <f aca="false">F55*N55</f>
        <v>439.96423218</v>
      </c>
      <c r="S55" s="51" t="n">
        <f aca="false">F55*O55</f>
        <v>1099.91058045</v>
      </c>
    </row>
    <row r="56" customFormat="false" ht="57.45" hidden="false" customHeight="false" outlineLevel="0" collapsed="false">
      <c r="A56" s="83" t="s">
        <v>128</v>
      </c>
      <c r="B56" s="26" t="s">
        <v>9</v>
      </c>
      <c r="C56" s="39" t="n">
        <v>87547</v>
      </c>
      <c r="D56" s="40" t="s">
        <v>65</v>
      </c>
      <c r="E56" s="26" t="s">
        <v>38</v>
      </c>
      <c r="F56" s="26" t="n">
        <f aca="false">F55</f>
        <v>114.35</v>
      </c>
      <c r="G56" s="48" t="n">
        <f aca="false">28.33*0.55</f>
        <v>15.5815</v>
      </c>
      <c r="H56" s="48" t="n">
        <f aca="false">28.33*0.45</f>
        <v>12.7485</v>
      </c>
      <c r="I56" s="48" t="n">
        <v>28.33</v>
      </c>
      <c r="J56" s="49" t="n">
        <f aca="false">F56*G56</f>
        <v>1781.744525</v>
      </c>
      <c r="K56" s="49" t="n">
        <f aca="false">F56*H56</f>
        <v>1457.790975</v>
      </c>
      <c r="L56" s="49" t="n">
        <f aca="false">F56*I56</f>
        <v>3239.5355</v>
      </c>
      <c r="M56" s="49" t="n">
        <f aca="false">G56*1.2673</f>
        <v>19.74643495</v>
      </c>
      <c r="N56" s="49" t="n">
        <f aca="false">H56*1.2673</f>
        <v>16.15617405</v>
      </c>
      <c r="O56" s="49" t="n">
        <f aca="false">I56*1.2673</f>
        <v>35.902609</v>
      </c>
      <c r="P56" s="26" t="s">
        <v>30</v>
      </c>
      <c r="Q56" s="49" t="n">
        <f aca="false">F56*M56</f>
        <v>2258.0048365325</v>
      </c>
      <c r="R56" s="50" t="n">
        <f aca="false">F56*N56</f>
        <v>1847.4585026175</v>
      </c>
      <c r="S56" s="51" t="n">
        <f aca="false">F56*O56</f>
        <v>4105.46333915</v>
      </c>
    </row>
    <row r="57" customFormat="false" ht="23.85" hidden="false" customHeight="false" outlineLevel="0" collapsed="false">
      <c r="A57" s="83" t="s">
        <v>129</v>
      </c>
      <c r="B57" s="26" t="s">
        <v>9</v>
      </c>
      <c r="C57" s="39" t="n">
        <v>88485</v>
      </c>
      <c r="D57" s="40" t="s">
        <v>70</v>
      </c>
      <c r="E57" s="26" t="s">
        <v>38</v>
      </c>
      <c r="F57" s="26" t="n">
        <f aca="false">F55</f>
        <v>114.35</v>
      </c>
      <c r="G57" s="48" t="n">
        <f aca="false">I57*0.6</f>
        <v>2.418</v>
      </c>
      <c r="H57" s="48" t="n">
        <f aca="false">I57*0.4</f>
        <v>1.612</v>
      </c>
      <c r="I57" s="48" t="n">
        <v>4.03</v>
      </c>
      <c r="J57" s="49" t="n">
        <f aca="false">F57*G57</f>
        <v>276.4983</v>
      </c>
      <c r="K57" s="49" t="n">
        <f aca="false">F57*H57</f>
        <v>184.3322</v>
      </c>
      <c r="L57" s="49" t="n">
        <f aca="false">F57*I57</f>
        <v>460.8305</v>
      </c>
      <c r="M57" s="49" t="n">
        <f aca="false">G57*1.2673</f>
        <v>3.0643314</v>
      </c>
      <c r="N57" s="49" t="n">
        <f aca="false">H57*1.2673</f>
        <v>2.0428876</v>
      </c>
      <c r="O57" s="49" t="n">
        <f aca="false">I57*1.2673</f>
        <v>5.107219</v>
      </c>
      <c r="P57" s="26" t="s">
        <v>30</v>
      </c>
      <c r="Q57" s="49" t="n">
        <f aca="false">F57*M57</f>
        <v>350.40629559</v>
      </c>
      <c r="R57" s="50" t="n">
        <f aca="false">F57*N57</f>
        <v>233.60419706</v>
      </c>
      <c r="S57" s="51" t="n">
        <f aca="false">F57*O57</f>
        <v>584.01049265</v>
      </c>
    </row>
    <row r="58" customFormat="false" ht="35.05" hidden="false" customHeight="false" outlineLevel="0" collapsed="false">
      <c r="A58" s="83" t="s">
        <v>130</v>
      </c>
      <c r="B58" s="26" t="s">
        <v>9</v>
      </c>
      <c r="C58" s="39" t="n">
        <v>104641</v>
      </c>
      <c r="D58" s="40" t="s">
        <v>75</v>
      </c>
      <c r="E58" s="26" t="s">
        <v>38</v>
      </c>
      <c r="F58" s="26" t="n">
        <v>78.76</v>
      </c>
      <c r="G58" s="48" t="n">
        <f aca="false">I58*0.6</f>
        <v>6.144</v>
      </c>
      <c r="H58" s="48" t="n">
        <f aca="false">I58*0.4</f>
        <v>4.096</v>
      </c>
      <c r="I58" s="48" t="n">
        <v>10.24</v>
      </c>
      <c r="J58" s="49" t="n">
        <f aca="false">F58*G58</f>
        <v>483.90144</v>
      </c>
      <c r="K58" s="49" t="n">
        <f aca="false">F58*H58</f>
        <v>322.60096</v>
      </c>
      <c r="L58" s="49" t="n">
        <f aca="false">F58*I58</f>
        <v>806.5024</v>
      </c>
      <c r="M58" s="49" t="n">
        <f aca="false">G58*1.2673</f>
        <v>7.7862912</v>
      </c>
      <c r="N58" s="49" t="n">
        <f aca="false">H58*1.2673</f>
        <v>5.1908608</v>
      </c>
      <c r="O58" s="49" t="n">
        <f aca="false">I58*1.2673</f>
        <v>12.977152</v>
      </c>
      <c r="P58" s="26" t="s">
        <v>30</v>
      </c>
      <c r="Q58" s="49" t="n">
        <f aca="false">F58*M58</f>
        <v>613.248294912</v>
      </c>
      <c r="R58" s="50" t="n">
        <f aca="false">F58*N58</f>
        <v>408.832196608</v>
      </c>
      <c r="S58" s="51" t="n">
        <f aca="false">F58*O58</f>
        <v>1022.08049152</v>
      </c>
    </row>
    <row r="59" customFormat="false" ht="57.45" hidden="false" customHeight="false" outlineLevel="0" collapsed="false">
      <c r="A59" s="84" t="s">
        <v>131</v>
      </c>
      <c r="B59" s="26" t="s">
        <v>9</v>
      </c>
      <c r="C59" s="39" t="n">
        <v>87267</v>
      </c>
      <c r="D59" s="40" t="s">
        <v>132</v>
      </c>
      <c r="E59" s="26" t="s">
        <v>38</v>
      </c>
      <c r="F59" s="26" t="n">
        <v>41.88</v>
      </c>
      <c r="G59" s="48" t="n">
        <f aca="false">I59*0.4</f>
        <v>23.336</v>
      </c>
      <c r="H59" s="48" t="n">
        <f aca="false">I59*0.6</f>
        <v>35.004</v>
      </c>
      <c r="I59" s="48" t="n">
        <v>58.34</v>
      </c>
      <c r="J59" s="48" t="n">
        <f aca="false">F59*G59</f>
        <v>977.31168</v>
      </c>
      <c r="K59" s="48" t="n">
        <f aca="false">F59*H59</f>
        <v>1465.96752</v>
      </c>
      <c r="L59" s="48" t="n">
        <f aca="false">F59*I59</f>
        <v>2443.2792</v>
      </c>
      <c r="M59" s="48" t="n">
        <f aca="false">G59*1.2673</f>
        <v>29.5737128</v>
      </c>
      <c r="N59" s="48" t="n">
        <f aca="false">H59*1.2673</f>
        <v>44.3605692</v>
      </c>
      <c r="O59" s="48" t="n">
        <f aca="false">I59*1.2673</f>
        <v>73.934282</v>
      </c>
      <c r="P59" s="26" t="s">
        <v>30</v>
      </c>
      <c r="Q59" s="48" t="n">
        <f aca="false">F59*M59</f>
        <v>1238.547092064</v>
      </c>
      <c r="R59" s="64" t="n">
        <f aca="false">F59*N59</f>
        <v>1857.820638096</v>
      </c>
      <c r="S59" s="51" t="n">
        <f aca="false">F59*O59</f>
        <v>3096.36773016</v>
      </c>
    </row>
    <row r="60" s="72" customFormat="true" ht="15.75" hidden="false" customHeight="false" outlineLevel="0" collapsed="false">
      <c r="A60" s="82" t="s">
        <v>133</v>
      </c>
      <c r="B60" s="66"/>
      <c r="C60" s="67"/>
      <c r="D60" s="68" t="s">
        <v>77</v>
      </c>
      <c r="E60" s="69"/>
      <c r="F60" s="40"/>
      <c r="G60" s="69"/>
      <c r="H60" s="69"/>
      <c r="I60" s="69"/>
      <c r="J60" s="70" t="n">
        <f aca="false">J61</f>
        <v>24145.0365</v>
      </c>
      <c r="K60" s="85" t="n">
        <f aca="false">K61</f>
        <v>0</v>
      </c>
      <c r="L60" s="70" t="n">
        <f aca="false">L61</f>
        <v>24145.0365</v>
      </c>
      <c r="M60" s="69"/>
      <c r="N60" s="69"/>
      <c r="O60" s="69"/>
      <c r="P60" s="40"/>
      <c r="Q60" s="70" t="n">
        <f aca="false">Q61</f>
        <v>30599.00475645</v>
      </c>
      <c r="R60" s="71" t="str">
        <f aca="false">R61</f>
        <v>R$                           -</v>
      </c>
      <c r="S60" s="65" t="n">
        <f aca="false">S61</f>
        <v>30599.00475645</v>
      </c>
    </row>
    <row r="61" customFormat="false" ht="46.25" hidden="false" customHeight="false" outlineLevel="0" collapsed="false">
      <c r="A61" s="83" t="s">
        <v>134</v>
      </c>
      <c r="B61" s="26" t="s">
        <v>9</v>
      </c>
      <c r="C61" s="39" t="n">
        <v>4930</v>
      </c>
      <c r="D61" s="40" t="s">
        <v>135</v>
      </c>
      <c r="E61" s="26" t="s">
        <v>38</v>
      </c>
      <c r="F61" s="26" t="s">
        <v>136</v>
      </c>
      <c r="G61" s="48" t="n">
        <v>598.39</v>
      </c>
      <c r="H61" s="59" t="s">
        <v>137</v>
      </c>
      <c r="I61" s="48" t="n">
        <v>598.39</v>
      </c>
      <c r="J61" s="49" t="n">
        <f aca="false">F61*G61</f>
        <v>24145.0365</v>
      </c>
      <c r="K61" s="26" t="n">
        <v>0</v>
      </c>
      <c r="L61" s="49" t="n">
        <f aca="false">F61*I61</f>
        <v>24145.0365</v>
      </c>
      <c r="M61" s="49" t="n">
        <f aca="false">G61*1.2673</f>
        <v>758.339647</v>
      </c>
      <c r="N61" s="26" t="s">
        <v>137</v>
      </c>
      <c r="O61" s="49" t="n">
        <f aca="false">I61*1.2673</f>
        <v>758.339647</v>
      </c>
      <c r="P61" s="26" t="s">
        <v>30</v>
      </c>
      <c r="Q61" s="49" t="n">
        <f aca="false">F61*M61</f>
        <v>30599.00475645</v>
      </c>
      <c r="R61" s="26" t="s">
        <v>138</v>
      </c>
      <c r="S61" s="51" t="n">
        <f aca="false">F61*O61</f>
        <v>30599.00475645</v>
      </c>
    </row>
    <row r="62" s="72" customFormat="true" ht="15.75" hidden="false" customHeight="false" outlineLevel="0" collapsed="false">
      <c r="A62" s="82" t="s">
        <v>139</v>
      </c>
      <c r="B62" s="66"/>
      <c r="C62" s="67"/>
      <c r="D62" s="68" t="s">
        <v>140</v>
      </c>
      <c r="E62" s="69"/>
      <c r="F62" s="40"/>
      <c r="G62" s="69"/>
      <c r="H62" s="69"/>
      <c r="I62" s="69"/>
      <c r="J62" s="70" t="n">
        <f aca="false">J63+J64+J65+J66</f>
        <v>16428.1368</v>
      </c>
      <c r="K62" s="70" t="n">
        <f aca="false">K63+K64+K65+K66</f>
        <v>24642.2052</v>
      </c>
      <c r="L62" s="70" t="n">
        <f aca="false">L63+L64+L65+L66</f>
        <v>41070.342</v>
      </c>
      <c r="M62" s="69"/>
      <c r="N62" s="69"/>
      <c r="O62" s="69"/>
      <c r="P62" s="40"/>
      <c r="Q62" s="70" t="n">
        <f aca="false">Q63+Q64+Q65+Q66</f>
        <v>20819.37776664</v>
      </c>
      <c r="R62" s="71" t="n">
        <f aca="false">R63+R64+R65+R66</f>
        <v>31229.06664996</v>
      </c>
      <c r="S62" s="65" t="n">
        <f aca="false">S63+S64+S65+S66</f>
        <v>52048.4444166</v>
      </c>
    </row>
    <row r="63" customFormat="false" ht="35.05" hidden="false" customHeight="false" outlineLevel="0" collapsed="false">
      <c r="A63" s="84" t="s">
        <v>141</v>
      </c>
      <c r="B63" s="26" t="s">
        <v>9</v>
      </c>
      <c r="C63" s="39" t="n">
        <v>20235</v>
      </c>
      <c r="D63" s="40" t="s">
        <v>142</v>
      </c>
      <c r="E63" s="26" t="s">
        <v>80</v>
      </c>
      <c r="F63" s="26" t="s">
        <v>143</v>
      </c>
      <c r="G63" s="48" t="n">
        <f aca="false">I63*0.4</f>
        <v>35.564</v>
      </c>
      <c r="H63" s="48" t="n">
        <f aca="false">I63*0.6</f>
        <v>53.346</v>
      </c>
      <c r="I63" s="48" t="n">
        <v>88.91</v>
      </c>
      <c r="J63" s="49" t="n">
        <f aca="false">F63*G63</f>
        <v>746.844</v>
      </c>
      <c r="K63" s="49" t="n">
        <f aca="false">F63*H63</f>
        <v>1120.266</v>
      </c>
      <c r="L63" s="49" t="n">
        <f aca="false">F63*I63</f>
        <v>1867.11</v>
      </c>
      <c r="M63" s="49" t="n">
        <f aca="false">G63*1.2673</f>
        <v>45.0702572</v>
      </c>
      <c r="N63" s="49" t="n">
        <f aca="false">H63*1.2673</f>
        <v>67.6053858</v>
      </c>
      <c r="O63" s="49" t="n">
        <f aca="false">I63*1.2673</f>
        <v>112.675643</v>
      </c>
      <c r="P63" s="26" t="s">
        <v>30</v>
      </c>
      <c r="Q63" s="49" t="n">
        <f aca="false">F63*M63</f>
        <v>946.4754012</v>
      </c>
      <c r="R63" s="50" t="n">
        <f aca="false">F63*N63</f>
        <v>1419.7131018</v>
      </c>
      <c r="S63" s="86" t="n">
        <f aca="false">F63*O63</f>
        <v>2366.188503</v>
      </c>
    </row>
    <row r="64" customFormat="false" ht="57.45" hidden="false" customHeight="false" outlineLevel="0" collapsed="false">
      <c r="A64" s="84" t="s">
        <v>144</v>
      </c>
      <c r="B64" s="26" t="s">
        <v>9</v>
      </c>
      <c r="C64" s="39" t="n">
        <v>92543</v>
      </c>
      <c r="D64" s="40" t="s">
        <v>94</v>
      </c>
      <c r="E64" s="26" t="s">
        <v>38</v>
      </c>
      <c r="F64" s="26" t="s">
        <v>145</v>
      </c>
      <c r="G64" s="48" t="n">
        <f aca="false">I64*0.4</f>
        <v>10.372</v>
      </c>
      <c r="H64" s="48" t="n">
        <f aca="false">I64*0.6</f>
        <v>15.558</v>
      </c>
      <c r="I64" s="48" t="n">
        <v>25.93</v>
      </c>
      <c r="J64" s="49" t="n">
        <f aca="false">F64*G64</f>
        <v>1681.3012</v>
      </c>
      <c r="K64" s="49" t="n">
        <f aca="false">F64*H64</f>
        <v>2521.9518</v>
      </c>
      <c r="L64" s="49" t="n">
        <f aca="false">F64*I64</f>
        <v>4203.253</v>
      </c>
      <c r="M64" s="49" t="n">
        <f aca="false">G64*1.2673</f>
        <v>13.1444356</v>
      </c>
      <c r="N64" s="49" t="n">
        <f aca="false">H64*1.2673</f>
        <v>19.7166534</v>
      </c>
      <c r="O64" s="49" t="n">
        <f aca="false">I64*1.2673</f>
        <v>32.861089</v>
      </c>
      <c r="P64" s="26" t="s">
        <v>30</v>
      </c>
      <c r="Q64" s="49" t="n">
        <f aca="false">F64*M64</f>
        <v>2130.71301076</v>
      </c>
      <c r="R64" s="50" t="n">
        <f aca="false">F64*N64</f>
        <v>3196.06951614</v>
      </c>
      <c r="S64" s="86" t="n">
        <f aca="false">F64*O64</f>
        <v>5326.7825269</v>
      </c>
    </row>
    <row r="65" customFormat="false" ht="46.25" hidden="false" customHeight="false" outlineLevel="0" collapsed="false">
      <c r="A65" s="84" t="s">
        <v>146</v>
      </c>
      <c r="B65" s="26" t="s">
        <v>9</v>
      </c>
      <c r="C65" s="39" t="n">
        <v>92552</v>
      </c>
      <c r="D65" s="40" t="s">
        <v>96</v>
      </c>
      <c r="E65" s="26" t="s">
        <v>80</v>
      </c>
      <c r="F65" s="26" t="s">
        <v>147</v>
      </c>
      <c r="G65" s="48" t="n">
        <f aca="false">I65*0.4</f>
        <v>1069.38</v>
      </c>
      <c r="H65" s="48" t="n">
        <f aca="false">I65*0.6</f>
        <v>1604.07</v>
      </c>
      <c r="I65" s="48" t="n">
        <v>2673.45</v>
      </c>
      <c r="J65" s="49" t="n">
        <f aca="false">F65*G65</f>
        <v>10693.8</v>
      </c>
      <c r="K65" s="49" t="n">
        <f aca="false">F65*H65</f>
        <v>16040.7</v>
      </c>
      <c r="L65" s="49" t="n">
        <f aca="false">F65*I65</f>
        <v>26734.5</v>
      </c>
      <c r="M65" s="49" t="n">
        <f aca="false">G65*1.2673</f>
        <v>1355.225274</v>
      </c>
      <c r="N65" s="49" t="n">
        <f aca="false">H65*1.2673</f>
        <v>2032.837911</v>
      </c>
      <c r="O65" s="49" t="n">
        <f aca="false">I65*1.2673</f>
        <v>3388.063185</v>
      </c>
      <c r="P65" s="26" t="s">
        <v>30</v>
      </c>
      <c r="Q65" s="49" t="n">
        <f aca="false">F65*M65</f>
        <v>13552.25274</v>
      </c>
      <c r="R65" s="50" t="n">
        <f aca="false">F65*N65</f>
        <v>20328.37911</v>
      </c>
      <c r="S65" s="86" t="n">
        <f aca="false">F65*O65</f>
        <v>33880.63185</v>
      </c>
    </row>
    <row r="66" customFormat="false" ht="57.45" hidden="false" customHeight="false" outlineLevel="0" collapsed="false">
      <c r="A66" s="84" t="s">
        <v>148</v>
      </c>
      <c r="B66" s="26" t="s">
        <v>9</v>
      </c>
      <c r="C66" s="39" t="n">
        <v>94210</v>
      </c>
      <c r="D66" s="40" t="s">
        <v>98</v>
      </c>
      <c r="E66" s="26" t="s">
        <v>38</v>
      </c>
      <c r="F66" s="26" t="s">
        <v>145</v>
      </c>
      <c r="G66" s="48" t="n">
        <f aca="false">I66*0.4</f>
        <v>20.396</v>
      </c>
      <c r="H66" s="48" t="n">
        <f aca="false">I66*0.6</f>
        <v>30.594</v>
      </c>
      <c r="I66" s="48" t="n">
        <v>50.99</v>
      </c>
      <c r="J66" s="49" t="n">
        <f aca="false">F66*G66</f>
        <v>3306.1916</v>
      </c>
      <c r="K66" s="49" t="n">
        <f aca="false">F66*H66</f>
        <v>4959.2874</v>
      </c>
      <c r="L66" s="49" t="n">
        <f aca="false">F66*I66</f>
        <v>8265.479</v>
      </c>
      <c r="M66" s="49" t="n">
        <f aca="false">G66*1.2673</f>
        <v>25.8478508</v>
      </c>
      <c r="N66" s="49" t="n">
        <f aca="false">H66*1.2673</f>
        <v>38.7717762</v>
      </c>
      <c r="O66" s="49" t="n">
        <f aca="false">I66*1.2673</f>
        <v>64.619627</v>
      </c>
      <c r="P66" s="26" t="s">
        <v>30</v>
      </c>
      <c r="Q66" s="49" t="n">
        <f aca="false">F66*M66</f>
        <v>4189.93661468</v>
      </c>
      <c r="R66" s="50" t="n">
        <f aca="false">F66*N66</f>
        <v>6284.90492202</v>
      </c>
      <c r="S66" s="86" t="n">
        <f aca="false">F66*O66</f>
        <v>10474.8415367</v>
      </c>
    </row>
    <row r="67" customFormat="false" ht="15.75" hidden="false" customHeight="false" outlineLevel="0" collapsed="false">
      <c r="A67" s="27"/>
      <c r="B67" s="14"/>
      <c r="C67" s="14"/>
      <c r="D67" s="14"/>
      <c r="E67" s="14"/>
      <c r="F67" s="28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</row>
    <row r="68" s="72" customFormat="true" ht="15.75" hidden="false" customHeight="false" outlineLevel="0" collapsed="false">
      <c r="A68" s="29" t="s">
        <v>149</v>
      </c>
      <c r="B68" s="87"/>
      <c r="C68" s="88"/>
      <c r="D68" s="68" t="s">
        <v>150</v>
      </c>
      <c r="E68" s="69"/>
      <c r="F68" s="26"/>
      <c r="G68" s="69"/>
      <c r="H68" s="69"/>
      <c r="I68" s="69"/>
      <c r="J68" s="70" t="n">
        <f aca="false">J69</f>
        <v>1162.068</v>
      </c>
      <c r="K68" s="70" t="n">
        <f aca="false">K69</f>
        <v>774.712</v>
      </c>
      <c r="L68" s="70" t="n">
        <f aca="false">L69</f>
        <v>1936.78</v>
      </c>
      <c r="M68" s="69"/>
      <c r="N68" s="69"/>
      <c r="O68" s="69"/>
      <c r="P68" s="40"/>
      <c r="Q68" s="70" t="n">
        <f aca="false">Q69</f>
        <v>1472.6887764</v>
      </c>
      <c r="R68" s="71" t="n">
        <f aca="false">R69</f>
        <v>981.7925176</v>
      </c>
      <c r="S68" s="65" t="n">
        <f aca="false">S69</f>
        <v>2454.481294</v>
      </c>
    </row>
    <row r="69" customFormat="false" ht="23.85" hidden="false" customHeight="false" outlineLevel="0" collapsed="false">
      <c r="A69" s="84" t="s">
        <v>151</v>
      </c>
      <c r="B69" s="26" t="s">
        <v>152</v>
      </c>
      <c r="C69" s="39" t="s">
        <v>153</v>
      </c>
      <c r="D69" s="40" t="str">
        <f aca="false">composições!E14</f>
        <v>CANALETA DE DRENAGEM PARA CANIL / CANALETA MEIA CANA DE CONCRETO 200MM.</v>
      </c>
      <c r="E69" s="26" t="s">
        <v>35</v>
      </c>
      <c r="F69" s="26" t="n">
        <f aca="false">17.9*2</f>
        <v>35.8</v>
      </c>
      <c r="G69" s="48" t="n">
        <f aca="false">54.1*0.6</f>
        <v>32.46</v>
      </c>
      <c r="H69" s="48" t="n">
        <f aca="false">54.1*0.4</f>
        <v>21.64</v>
      </c>
      <c r="I69" s="48" t="n">
        <v>54.1</v>
      </c>
      <c r="J69" s="51" t="n">
        <f aca="false">F69*G69</f>
        <v>1162.068</v>
      </c>
      <c r="K69" s="51" t="n">
        <f aca="false">F69*H69</f>
        <v>774.712</v>
      </c>
      <c r="L69" s="51" t="n">
        <f aca="false">F69*I69</f>
        <v>1936.78</v>
      </c>
      <c r="M69" s="49" t="n">
        <f aca="false">G69*1.2673</f>
        <v>41.136558</v>
      </c>
      <c r="N69" s="48" t="n">
        <f aca="false">H69*1.2673</f>
        <v>27.424372</v>
      </c>
      <c r="O69" s="49" t="n">
        <f aca="false">I69*1.2673</f>
        <v>68.56093</v>
      </c>
      <c r="P69" s="26" t="s">
        <v>30</v>
      </c>
      <c r="Q69" s="51" t="n">
        <f aca="false">F69*M69</f>
        <v>1472.6887764</v>
      </c>
      <c r="R69" s="89" t="n">
        <f aca="false">F69*N69</f>
        <v>981.7925176</v>
      </c>
      <c r="S69" s="51" t="n">
        <f aca="false">F69*O69</f>
        <v>2454.481294</v>
      </c>
    </row>
    <row r="70" customFormat="false" ht="15.75" hidden="false" customHeight="false" outlineLevel="0" collapsed="false">
      <c r="A70" s="29"/>
      <c r="B70" s="90"/>
      <c r="C70" s="91"/>
      <c r="D70" s="83"/>
      <c r="E70" s="40"/>
      <c r="F70" s="40"/>
      <c r="G70" s="40"/>
      <c r="H70" s="40"/>
      <c r="I70" s="40"/>
      <c r="J70" s="51"/>
      <c r="K70" s="51"/>
      <c r="L70" s="51"/>
      <c r="M70" s="40"/>
      <c r="N70" s="40"/>
      <c r="O70" s="40"/>
      <c r="P70" s="40"/>
      <c r="Q70" s="51"/>
      <c r="R70" s="89"/>
      <c r="S70" s="51"/>
    </row>
    <row r="71" s="72" customFormat="true" ht="15.75" hidden="false" customHeight="false" outlineLevel="0" collapsed="false">
      <c r="A71" s="82" t="n">
        <v>6</v>
      </c>
      <c r="B71" s="66"/>
      <c r="C71" s="67"/>
      <c r="D71" s="68" t="s">
        <v>154</v>
      </c>
      <c r="E71" s="69"/>
      <c r="F71" s="40"/>
      <c r="G71" s="69"/>
      <c r="H71" s="69"/>
      <c r="I71" s="69"/>
      <c r="J71" s="70" t="n">
        <f aca="false">SUM(J72:J74)</f>
        <v>452.8</v>
      </c>
      <c r="K71" s="70" t="n">
        <f aca="false">SUM(K72:K74)</f>
        <v>674.2</v>
      </c>
      <c r="L71" s="70" t="n">
        <f aca="false">SUM(L72:L74)</f>
        <v>1127</v>
      </c>
      <c r="M71" s="69"/>
      <c r="N71" s="69"/>
      <c r="O71" s="69"/>
      <c r="P71" s="40"/>
      <c r="Q71" s="70" t="n">
        <f aca="false">SUM(Q72:Q74)</f>
        <v>573.83344</v>
      </c>
      <c r="R71" s="71" t="n">
        <f aca="false">SUM(R72:R74)</f>
        <v>854.41366</v>
      </c>
      <c r="S71" s="65" t="n">
        <f aca="false">SUM(S72:S74)</f>
        <v>1428.2471</v>
      </c>
    </row>
    <row r="72" customFormat="false" ht="35.05" hidden="false" customHeight="false" outlineLevel="0" collapsed="false">
      <c r="A72" s="83" t="s">
        <v>155</v>
      </c>
      <c r="B72" s="26" t="s">
        <v>9</v>
      </c>
      <c r="C72" s="39" t="n">
        <v>89356</v>
      </c>
      <c r="D72" s="40" t="s">
        <v>156</v>
      </c>
      <c r="E72" s="26" t="s">
        <v>35</v>
      </c>
      <c r="F72" s="26" t="s">
        <v>157</v>
      </c>
      <c r="G72" s="48" t="n">
        <f aca="false">I72*0.4</f>
        <v>10.592</v>
      </c>
      <c r="H72" s="48" t="n">
        <f aca="false">I72*0.6</f>
        <v>15.888</v>
      </c>
      <c r="I72" s="48" t="n">
        <v>26.48</v>
      </c>
      <c r="J72" s="49" t="n">
        <f aca="false">F72*G72</f>
        <v>370.72</v>
      </c>
      <c r="K72" s="49" t="n">
        <f aca="false">F72*H72</f>
        <v>556.08</v>
      </c>
      <c r="L72" s="49" t="n">
        <f aca="false">F72*I72</f>
        <v>926.8</v>
      </c>
      <c r="M72" s="49" t="n">
        <f aca="false">G72*1.2673</f>
        <v>13.4232416</v>
      </c>
      <c r="N72" s="49" t="n">
        <f aca="false">H72*1.2673</f>
        <v>20.1348624</v>
      </c>
      <c r="O72" s="49" t="n">
        <f aca="false">I72*1.2673</f>
        <v>33.558104</v>
      </c>
      <c r="P72" s="26" t="s">
        <v>30</v>
      </c>
      <c r="Q72" s="49" t="n">
        <f aca="false">F72*M72</f>
        <v>469.813456</v>
      </c>
      <c r="R72" s="50" t="n">
        <f aca="false">F72*N72</f>
        <v>704.720184</v>
      </c>
      <c r="S72" s="51" t="n">
        <f aca="false">F72*O72</f>
        <v>1174.53364</v>
      </c>
    </row>
    <row r="73" customFormat="false" ht="35.05" hidden="false" customHeight="false" outlineLevel="0" collapsed="false">
      <c r="A73" s="83" t="s">
        <v>158</v>
      </c>
      <c r="B73" s="26" t="s">
        <v>9</v>
      </c>
      <c r="C73" s="39" t="n">
        <v>89362</v>
      </c>
      <c r="D73" s="40" t="s">
        <v>159</v>
      </c>
      <c r="E73" s="26" t="s">
        <v>80</v>
      </c>
      <c r="F73" s="26" t="s">
        <v>160</v>
      </c>
      <c r="G73" s="48" t="n">
        <f aca="false">10.68*0.4</f>
        <v>4.272</v>
      </c>
      <c r="H73" s="48" t="n">
        <f aca="false">I73*0.6</f>
        <v>6.408</v>
      </c>
      <c r="I73" s="48" t="n">
        <v>10.68</v>
      </c>
      <c r="J73" s="49" t="n">
        <f aca="false">F73*G73</f>
        <v>64.08</v>
      </c>
      <c r="K73" s="49" t="n">
        <f aca="false">F73*H73</f>
        <v>96.12</v>
      </c>
      <c r="L73" s="49" t="n">
        <f aca="false">F73*I73</f>
        <v>160.2</v>
      </c>
      <c r="M73" s="49" t="n">
        <f aca="false">G73*1.2673</f>
        <v>5.4139056</v>
      </c>
      <c r="N73" s="49" t="n">
        <f aca="false">H73*1.2673</f>
        <v>8.1208584</v>
      </c>
      <c r="O73" s="49" t="n">
        <f aca="false">I73*1.2673</f>
        <v>13.534764</v>
      </c>
      <c r="P73" s="26" t="s">
        <v>30</v>
      </c>
      <c r="Q73" s="49" t="n">
        <f aca="false">F73*M73</f>
        <v>81.208584</v>
      </c>
      <c r="R73" s="50" t="n">
        <f aca="false">F73*N73</f>
        <v>121.812876</v>
      </c>
      <c r="S73" s="51" t="n">
        <f aca="false">F73*O73</f>
        <v>203.02146</v>
      </c>
    </row>
    <row r="74" customFormat="false" ht="35.05" hidden="false" customHeight="false" outlineLevel="0" collapsed="false">
      <c r="A74" s="83" t="s">
        <v>161</v>
      </c>
      <c r="B74" s="26" t="s">
        <v>9</v>
      </c>
      <c r="C74" s="39" t="n">
        <v>89378</v>
      </c>
      <c r="D74" s="40" t="s">
        <v>162</v>
      </c>
      <c r="E74" s="26" t="s">
        <v>80</v>
      </c>
      <c r="F74" s="26" t="s">
        <v>163</v>
      </c>
      <c r="G74" s="48" t="n">
        <f aca="false">I74*0.45</f>
        <v>3.6</v>
      </c>
      <c r="H74" s="48" t="n">
        <f aca="false">I74*0.55</f>
        <v>4.4</v>
      </c>
      <c r="I74" s="48" t="n">
        <v>8</v>
      </c>
      <c r="J74" s="49" t="n">
        <f aca="false">F74*G74</f>
        <v>18</v>
      </c>
      <c r="K74" s="49" t="n">
        <f aca="false">F74*H74</f>
        <v>22</v>
      </c>
      <c r="L74" s="49" t="n">
        <f aca="false">F74*I74</f>
        <v>40</v>
      </c>
      <c r="M74" s="49" t="n">
        <f aca="false">G74*1.2673</f>
        <v>4.56228</v>
      </c>
      <c r="N74" s="49" t="n">
        <f aca="false">H74*1.2673</f>
        <v>5.57612</v>
      </c>
      <c r="O74" s="49" t="n">
        <f aca="false">I74*1.2673</f>
        <v>10.1384</v>
      </c>
      <c r="P74" s="26" t="s">
        <v>30</v>
      </c>
      <c r="Q74" s="49" t="n">
        <f aca="false">F74*M74</f>
        <v>22.8114</v>
      </c>
      <c r="R74" s="50" t="n">
        <f aca="false">F74*N74</f>
        <v>27.8806</v>
      </c>
      <c r="S74" s="51" t="n">
        <f aca="false">F74*O74</f>
        <v>50.692</v>
      </c>
    </row>
    <row r="75" s="72" customFormat="true" ht="15.75" hidden="false" customHeight="false" outlineLevel="0" collapsed="false">
      <c r="A75" s="82" t="n">
        <v>7</v>
      </c>
      <c r="B75" s="66"/>
      <c r="C75" s="67"/>
      <c r="D75" s="68" t="s">
        <v>164</v>
      </c>
      <c r="E75" s="69"/>
      <c r="F75" s="40"/>
      <c r="G75" s="69"/>
      <c r="H75" s="69"/>
      <c r="I75" s="69"/>
      <c r="J75" s="70" t="n">
        <f aca="false">SUM(J76:J82)</f>
        <v>783.65</v>
      </c>
      <c r="K75" s="70" t="n">
        <f aca="false">SUM(K76:K82)</f>
        <v>371.6</v>
      </c>
      <c r="L75" s="70" t="n">
        <f aca="false">SUM(L76:L82)</f>
        <v>1155.25</v>
      </c>
      <c r="M75" s="69"/>
      <c r="N75" s="69"/>
      <c r="O75" s="69"/>
      <c r="P75" s="40"/>
      <c r="Q75" s="70" t="n">
        <f aca="false">SUM(Q76:Q82)</f>
        <v>993.119645</v>
      </c>
      <c r="R75" s="70" t="n">
        <f aca="false">SUM(R76:R82)</f>
        <v>470.92868</v>
      </c>
      <c r="S75" s="65" t="n">
        <f aca="false">SUM(S76:S82)</f>
        <v>1464.048325</v>
      </c>
    </row>
    <row r="76" customFormat="false" ht="46.25" hidden="false" customHeight="false" outlineLevel="0" collapsed="false">
      <c r="A76" s="83" t="s">
        <v>165</v>
      </c>
      <c r="B76" s="26" t="s">
        <v>9</v>
      </c>
      <c r="C76" s="39" t="n">
        <v>89711</v>
      </c>
      <c r="D76" s="40" t="s">
        <v>166</v>
      </c>
      <c r="E76" s="26" t="s">
        <v>35</v>
      </c>
      <c r="F76" s="26" t="s">
        <v>167</v>
      </c>
      <c r="G76" s="48" t="n">
        <f aca="false">24.37*0.4</f>
        <v>9.748</v>
      </c>
      <c r="H76" s="48" t="n">
        <f aca="false">24.37*0.6</f>
        <v>14.622</v>
      </c>
      <c r="I76" s="48" t="n">
        <v>24.37</v>
      </c>
      <c r="J76" s="48" t="n">
        <f aca="false">F76*G76</f>
        <v>175.464</v>
      </c>
      <c r="K76" s="48" t="n">
        <f aca="false">F76*H76</f>
        <v>263.196</v>
      </c>
      <c r="L76" s="48" t="n">
        <f aca="false">F76*I76</f>
        <v>438.66</v>
      </c>
      <c r="M76" s="49" t="n">
        <f aca="false">G76*1.2673</f>
        <v>12.3536404</v>
      </c>
      <c r="N76" s="49" t="n">
        <f aca="false">H76*1.2673</f>
        <v>18.5304606</v>
      </c>
      <c r="O76" s="49" t="n">
        <f aca="false">I76*1.2673</f>
        <v>30.884101</v>
      </c>
      <c r="P76" s="26" t="s">
        <v>30</v>
      </c>
      <c r="Q76" s="49" t="n">
        <f aca="false">F76*M76</f>
        <v>222.3655272</v>
      </c>
      <c r="R76" s="50" t="n">
        <f aca="false">F76*N76</f>
        <v>333.5482908</v>
      </c>
      <c r="S76" s="51" t="n">
        <f aca="false">F76*O76</f>
        <v>555.913818</v>
      </c>
      <c r="T76" s="56"/>
    </row>
    <row r="77" customFormat="false" ht="57.45" hidden="false" customHeight="false" outlineLevel="0" collapsed="false">
      <c r="A77" s="83" t="s">
        <v>168</v>
      </c>
      <c r="B77" s="26" t="s">
        <v>9</v>
      </c>
      <c r="C77" s="39" t="n">
        <v>89726</v>
      </c>
      <c r="D77" s="40" t="s">
        <v>169</v>
      </c>
      <c r="E77" s="26" t="s">
        <v>80</v>
      </c>
      <c r="F77" s="26" t="s">
        <v>89</v>
      </c>
      <c r="G77" s="48" t="n">
        <f aca="false">I77*0.6</f>
        <v>7.23</v>
      </c>
      <c r="H77" s="48" t="n">
        <f aca="false">I77*0.4</f>
        <v>4.82</v>
      </c>
      <c r="I77" s="48" t="n">
        <v>12.05</v>
      </c>
      <c r="J77" s="49" t="n">
        <f aca="false">F77*G77</f>
        <v>14.46</v>
      </c>
      <c r="K77" s="49" t="n">
        <f aca="false">F77*H77</f>
        <v>9.64</v>
      </c>
      <c r="L77" s="49" t="n">
        <f aca="false">F77*I77</f>
        <v>24.1</v>
      </c>
      <c r="M77" s="49" t="n">
        <f aca="false">G77*1.2673</f>
        <v>9.162579</v>
      </c>
      <c r="N77" s="49" t="n">
        <f aca="false">H77*1.2673</f>
        <v>6.108386</v>
      </c>
      <c r="O77" s="49" t="n">
        <f aca="false">I77*1.2673</f>
        <v>15.270965</v>
      </c>
      <c r="P77" s="26" t="s">
        <v>30</v>
      </c>
      <c r="Q77" s="49" t="n">
        <f aca="false">F77*M77</f>
        <v>18.325158</v>
      </c>
      <c r="R77" s="50" t="n">
        <f aca="false">F77*N77</f>
        <v>12.216772</v>
      </c>
      <c r="S77" s="51" t="n">
        <f aca="false">F77*O77</f>
        <v>30.54193</v>
      </c>
    </row>
    <row r="78" customFormat="false" ht="57.45" hidden="false" customHeight="false" outlineLevel="0" collapsed="false">
      <c r="A78" s="83" t="s">
        <v>170</v>
      </c>
      <c r="B78" s="26" t="s">
        <v>9</v>
      </c>
      <c r="C78" s="39" t="n">
        <v>89724</v>
      </c>
      <c r="D78" s="40" t="s">
        <v>171</v>
      </c>
      <c r="E78" s="26" t="s">
        <v>80</v>
      </c>
      <c r="F78" s="26" t="s">
        <v>163</v>
      </c>
      <c r="G78" s="48" t="n">
        <f aca="false">11.77*0.6</f>
        <v>7.062</v>
      </c>
      <c r="H78" s="48" t="n">
        <f aca="false">11.77*0.4</f>
        <v>4.708</v>
      </c>
      <c r="I78" s="48" t="n">
        <v>11.77</v>
      </c>
      <c r="J78" s="49" t="n">
        <f aca="false">F78*G78</f>
        <v>35.31</v>
      </c>
      <c r="K78" s="49" t="n">
        <f aca="false">F78*H78</f>
        <v>23.54</v>
      </c>
      <c r="L78" s="49" t="n">
        <f aca="false">F78*I78</f>
        <v>58.85</v>
      </c>
      <c r="M78" s="49" t="n">
        <f aca="false">G78*1.2673</f>
        <v>8.9496726</v>
      </c>
      <c r="N78" s="49" t="n">
        <f aca="false">H78*1.2673</f>
        <v>5.9664484</v>
      </c>
      <c r="O78" s="49" t="n">
        <f aca="false">I78*1.2673</f>
        <v>14.916121</v>
      </c>
      <c r="P78" s="26" t="s">
        <v>30</v>
      </c>
      <c r="Q78" s="49" t="n">
        <f aca="false">F78*M78</f>
        <v>44.748363</v>
      </c>
      <c r="R78" s="50" t="n">
        <f aca="false">F78*N78</f>
        <v>29.832242</v>
      </c>
      <c r="S78" s="51" t="n">
        <f aca="false">F78*O78</f>
        <v>74.580605</v>
      </c>
    </row>
    <row r="79" customFormat="false" ht="57.45" hidden="false" customHeight="false" outlineLevel="0" collapsed="false">
      <c r="A79" s="83" t="s">
        <v>172</v>
      </c>
      <c r="B79" s="26" t="s">
        <v>9</v>
      </c>
      <c r="C79" s="39" t="n">
        <v>89785</v>
      </c>
      <c r="D79" s="40" t="s">
        <v>173</v>
      </c>
      <c r="E79" s="26" t="s">
        <v>80</v>
      </c>
      <c r="F79" s="26" t="s">
        <v>89</v>
      </c>
      <c r="G79" s="48" t="n">
        <f aca="false">I79*0.7</f>
        <v>20.755</v>
      </c>
      <c r="H79" s="48" t="n">
        <f aca="false">I79*0.3</f>
        <v>8.895</v>
      </c>
      <c r="I79" s="48" t="n">
        <v>29.65</v>
      </c>
      <c r="J79" s="49" t="n">
        <f aca="false">F79*G79</f>
        <v>41.51</v>
      </c>
      <c r="K79" s="49" t="n">
        <f aca="false">F79*H79</f>
        <v>17.79</v>
      </c>
      <c r="L79" s="49" t="n">
        <f aca="false">F79*I79</f>
        <v>59.3</v>
      </c>
      <c r="M79" s="49" t="n">
        <f aca="false">G79*1.2673</f>
        <v>26.3028115</v>
      </c>
      <c r="N79" s="49" t="n">
        <f aca="false">H79*1.2673</f>
        <v>11.2726335</v>
      </c>
      <c r="O79" s="49" t="n">
        <f aca="false">I79*1.2673</f>
        <v>37.575445</v>
      </c>
      <c r="P79" s="26" t="s">
        <v>30</v>
      </c>
      <c r="Q79" s="49" t="n">
        <f aca="false">F79*M79</f>
        <v>52.605623</v>
      </c>
      <c r="R79" s="50" t="n">
        <f aca="false">F79*N79</f>
        <v>22.545267</v>
      </c>
      <c r="S79" s="51" t="n">
        <f aca="false">F79*O79</f>
        <v>75.15089</v>
      </c>
    </row>
    <row r="80" customFormat="false" ht="46.25" hidden="false" customHeight="false" outlineLevel="0" collapsed="false">
      <c r="A80" s="83" t="s">
        <v>174</v>
      </c>
      <c r="B80" s="26" t="s">
        <v>9</v>
      </c>
      <c r="C80" s="39" t="n">
        <v>104348</v>
      </c>
      <c r="D80" s="40" t="s">
        <v>175</v>
      </c>
      <c r="E80" s="26" t="s">
        <v>80</v>
      </c>
      <c r="F80" s="26" t="s">
        <v>89</v>
      </c>
      <c r="G80" s="48" t="n">
        <f aca="false">I80*0.9</f>
        <v>11.871</v>
      </c>
      <c r="H80" s="48" t="n">
        <f aca="false">I80*0.1</f>
        <v>1.319</v>
      </c>
      <c r="I80" s="48" t="n">
        <v>13.19</v>
      </c>
      <c r="J80" s="49" t="n">
        <f aca="false">F80*G80</f>
        <v>23.742</v>
      </c>
      <c r="K80" s="49" t="n">
        <f aca="false">F80*H80</f>
        <v>2.638</v>
      </c>
      <c r="L80" s="49" t="n">
        <f aca="false">F80*I80</f>
        <v>26.38</v>
      </c>
      <c r="M80" s="49" t="n">
        <f aca="false">G80*1.2673</f>
        <v>15.0441183</v>
      </c>
      <c r="N80" s="49" t="n">
        <f aca="false">H80*1.2673</f>
        <v>1.6715687</v>
      </c>
      <c r="O80" s="49" t="n">
        <f aca="false">I80*1.2673</f>
        <v>16.715687</v>
      </c>
      <c r="P80" s="26" t="s">
        <v>30</v>
      </c>
      <c r="Q80" s="49" t="n">
        <f aca="false">F80*M80</f>
        <v>30.0882366</v>
      </c>
      <c r="R80" s="50" t="n">
        <f aca="false">F80*N80</f>
        <v>3.3431374</v>
      </c>
      <c r="S80" s="51" t="n">
        <f aca="false">F80*O80</f>
        <v>33.431374</v>
      </c>
    </row>
    <row r="81" customFormat="false" ht="46.25" hidden="false" customHeight="false" outlineLevel="0" collapsed="false">
      <c r="A81" s="83" t="s">
        <v>176</v>
      </c>
      <c r="B81" s="26" t="s">
        <v>9</v>
      </c>
      <c r="C81" s="39" t="n">
        <v>104344</v>
      </c>
      <c r="D81" s="40" t="s">
        <v>177</v>
      </c>
      <c r="E81" s="26" t="s">
        <v>80</v>
      </c>
      <c r="F81" s="26" t="s">
        <v>89</v>
      </c>
      <c r="G81" s="48" t="n">
        <f aca="false">I81*0.9</f>
        <v>41.202</v>
      </c>
      <c r="H81" s="48" t="n">
        <f aca="false">I81*0.1</f>
        <v>4.578</v>
      </c>
      <c r="I81" s="48" t="n">
        <v>45.78</v>
      </c>
      <c r="J81" s="49" t="n">
        <f aca="false">F81*G81</f>
        <v>82.404</v>
      </c>
      <c r="K81" s="49" t="n">
        <f aca="false">F81*H81</f>
        <v>9.156</v>
      </c>
      <c r="L81" s="49" t="n">
        <f aca="false">F81*I81</f>
        <v>91.56</v>
      </c>
      <c r="M81" s="49" t="n">
        <f aca="false">G81*1.2673</f>
        <v>52.2152946</v>
      </c>
      <c r="N81" s="49" t="n">
        <f aca="false">H81*1.2673</f>
        <v>5.8016994</v>
      </c>
      <c r="O81" s="49" t="n">
        <f aca="false">I81*1.2673</f>
        <v>58.016994</v>
      </c>
      <c r="P81" s="26" t="s">
        <v>30</v>
      </c>
      <c r="Q81" s="49" t="n">
        <f aca="false">F81*M81</f>
        <v>104.4305892</v>
      </c>
      <c r="R81" s="50" t="n">
        <f aca="false">F81*N81</f>
        <v>11.6033988</v>
      </c>
      <c r="S81" s="51" t="n">
        <f aca="false">F81*O81</f>
        <v>116.033988</v>
      </c>
    </row>
    <row r="82" customFormat="false" ht="35.05" hidden="false" customHeight="false" outlineLevel="0" collapsed="false">
      <c r="A82" s="83" t="s">
        <v>178</v>
      </c>
      <c r="B82" s="26" t="s">
        <v>9</v>
      </c>
      <c r="C82" s="39" t="n">
        <v>98110</v>
      </c>
      <c r="D82" s="40" t="s">
        <v>179</v>
      </c>
      <c r="E82" s="26" t="s">
        <v>80</v>
      </c>
      <c r="F82" s="26" t="s">
        <v>180</v>
      </c>
      <c r="G82" s="48" t="n">
        <f aca="false">I82*0.9</f>
        <v>410.76</v>
      </c>
      <c r="H82" s="48" t="n">
        <f aca="false">I82*0.1</f>
        <v>45.64</v>
      </c>
      <c r="I82" s="48" t="n">
        <v>456.4</v>
      </c>
      <c r="J82" s="49" t="n">
        <f aca="false">F82*G82</f>
        <v>410.76</v>
      </c>
      <c r="K82" s="49" t="n">
        <f aca="false">F82*H82</f>
        <v>45.64</v>
      </c>
      <c r="L82" s="49" t="n">
        <f aca="false">F82*I82</f>
        <v>456.4</v>
      </c>
      <c r="M82" s="49" t="n">
        <f aca="false">G82*1.2673</f>
        <v>520.556148</v>
      </c>
      <c r="N82" s="49" t="n">
        <f aca="false">H82*1.2673</f>
        <v>57.839572</v>
      </c>
      <c r="O82" s="49" t="n">
        <f aca="false">I82*1.2673</f>
        <v>578.39572</v>
      </c>
      <c r="P82" s="26" t="s">
        <v>30</v>
      </c>
      <c r="Q82" s="49" t="n">
        <f aca="false">F82*M82</f>
        <v>520.556148</v>
      </c>
      <c r="R82" s="50" t="n">
        <f aca="false">F82*N82</f>
        <v>57.839572</v>
      </c>
      <c r="S82" s="51" t="n">
        <f aca="false">F82*O82</f>
        <v>578.39572</v>
      </c>
    </row>
    <row r="83" s="72" customFormat="true" ht="15.75" hidden="false" customHeight="false" outlineLevel="0" collapsed="false">
      <c r="A83" s="82" t="s">
        <v>181</v>
      </c>
      <c r="B83" s="66"/>
      <c r="C83" s="67"/>
      <c r="D83" s="68" t="s">
        <v>182</v>
      </c>
      <c r="E83" s="69"/>
      <c r="F83" s="40"/>
      <c r="G83" s="69"/>
      <c r="H83" s="69"/>
      <c r="I83" s="69"/>
      <c r="J83" s="70" t="n">
        <f aca="false">SUM(J84:J86)</f>
        <v>813.579</v>
      </c>
      <c r="K83" s="70" t="n">
        <f aca="false">SUM(K84:K86)</f>
        <v>245.841</v>
      </c>
      <c r="L83" s="70" t="n">
        <f aca="false">SUM(L84:L86)</f>
        <v>1059.42</v>
      </c>
      <c r="M83" s="69"/>
      <c r="N83" s="69"/>
      <c r="O83" s="69"/>
      <c r="P83" s="40"/>
      <c r="Q83" s="70" t="n">
        <f aca="false">SUM(Q84:Q86)</f>
        <v>1031.0486667</v>
      </c>
      <c r="R83" s="70" t="n">
        <f aca="false">SUM(R84:R86)</f>
        <v>311.5542993</v>
      </c>
      <c r="S83" s="92" t="n">
        <f aca="false">SUM(S84:S86)</f>
        <v>1342.602966</v>
      </c>
    </row>
    <row r="84" customFormat="false" ht="46.25" hidden="false" customHeight="false" outlineLevel="0" collapsed="false">
      <c r="A84" s="83" t="s">
        <v>183</v>
      </c>
      <c r="B84" s="26" t="s">
        <v>9</v>
      </c>
      <c r="C84" s="39" t="n">
        <v>94794</v>
      </c>
      <c r="D84" s="40" t="s">
        <v>184</v>
      </c>
      <c r="E84" s="26" t="s">
        <v>80</v>
      </c>
      <c r="F84" s="26" t="s">
        <v>89</v>
      </c>
      <c r="G84" s="48" t="n">
        <f aca="false">I84*0.65</f>
        <v>141.258</v>
      </c>
      <c r="H84" s="48" t="n">
        <f aca="false">I84*0.35</f>
        <v>76.062</v>
      </c>
      <c r="I84" s="48" t="n">
        <v>217.32</v>
      </c>
      <c r="J84" s="49" t="n">
        <f aca="false">F84*G84</f>
        <v>282.516</v>
      </c>
      <c r="K84" s="49" t="n">
        <f aca="false">F84*H84</f>
        <v>152.124</v>
      </c>
      <c r="L84" s="49" t="n">
        <f aca="false">F84*I84</f>
        <v>434.64</v>
      </c>
      <c r="M84" s="49" t="n">
        <f aca="false">G84*1.2673</f>
        <v>179.0162634</v>
      </c>
      <c r="N84" s="49" t="n">
        <f aca="false">H84*1.2673</f>
        <v>96.3933726</v>
      </c>
      <c r="O84" s="49" t="n">
        <f aca="false">I84*1.2673</f>
        <v>275.409636</v>
      </c>
      <c r="P84" s="26" t="s">
        <v>30</v>
      </c>
      <c r="Q84" s="49" t="n">
        <f aca="false">F84*M84</f>
        <v>358.0325268</v>
      </c>
      <c r="R84" s="50" t="n">
        <f aca="false">F84*N84</f>
        <v>192.7867452</v>
      </c>
      <c r="S84" s="51" t="n">
        <f aca="false">F84*O84</f>
        <v>550.819272</v>
      </c>
    </row>
    <row r="85" customFormat="false" ht="46.25" hidden="false" customHeight="false" outlineLevel="0" collapsed="false">
      <c r="A85" s="83" t="s">
        <v>185</v>
      </c>
      <c r="B85" s="26" t="s">
        <v>9</v>
      </c>
      <c r="C85" s="39" t="n">
        <v>89985</v>
      </c>
      <c r="D85" s="40" t="s">
        <v>186</v>
      </c>
      <c r="E85" s="26" t="s">
        <v>80</v>
      </c>
      <c r="F85" s="26" t="s">
        <v>89</v>
      </c>
      <c r="G85" s="48" t="n">
        <f aca="false">I85*0.85</f>
        <v>98.94</v>
      </c>
      <c r="H85" s="48" t="n">
        <f aca="false">I85*0.15</f>
        <v>17.46</v>
      </c>
      <c r="I85" s="48" t="n">
        <v>116.4</v>
      </c>
      <c r="J85" s="49" t="n">
        <f aca="false">F85*G85</f>
        <v>197.88</v>
      </c>
      <c r="K85" s="49" t="n">
        <f aca="false">F85*H85</f>
        <v>34.92</v>
      </c>
      <c r="L85" s="49" t="n">
        <f aca="false">F85*I85</f>
        <v>232.8</v>
      </c>
      <c r="M85" s="49" t="n">
        <f aca="false">G85*1.2673</f>
        <v>125.386662</v>
      </c>
      <c r="N85" s="49" t="n">
        <f aca="false">H85*1.2673</f>
        <v>22.127058</v>
      </c>
      <c r="O85" s="49" t="n">
        <f aca="false">I85*1.2673</f>
        <v>147.51372</v>
      </c>
      <c r="P85" s="26" t="s">
        <v>30</v>
      </c>
      <c r="Q85" s="49" t="n">
        <f aca="false">F85*M85</f>
        <v>250.773324</v>
      </c>
      <c r="R85" s="50" t="n">
        <f aca="false">F85*N85</f>
        <v>44.254116</v>
      </c>
      <c r="S85" s="51" t="n">
        <f aca="false">F85*O85</f>
        <v>295.02744</v>
      </c>
    </row>
    <row r="86" customFormat="false" ht="35.05" hidden="false" customHeight="false" outlineLevel="0" collapsed="false">
      <c r="A86" s="83" t="s">
        <v>187</v>
      </c>
      <c r="B86" s="26" t="s">
        <v>9</v>
      </c>
      <c r="C86" s="39" t="n">
        <v>86906</v>
      </c>
      <c r="D86" s="40" t="s">
        <v>188</v>
      </c>
      <c r="E86" s="26" t="s">
        <v>80</v>
      </c>
      <c r="F86" s="26" t="s">
        <v>81</v>
      </c>
      <c r="G86" s="48" t="n">
        <f aca="false">I86*0.85</f>
        <v>111.061</v>
      </c>
      <c r="H86" s="48" t="n">
        <f aca="false">I86*0.15</f>
        <v>19.599</v>
      </c>
      <c r="I86" s="48" t="n">
        <v>130.66</v>
      </c>
      <c r="J86" s="49" t="n">
        <f aca="false">F86*G86</f>
        <v>333.183</v>
      </c>
      <c r="K86" s="49" t="n">
        <f aca="false">F86*H86</f>
        <v>58.797</v>
      </c>
      <c r="L86" s="49" t="n">
        <f aca="false">F86*I86</f>
        <v>391.98</v>
      </c>
      <c r="M86" s="49" t="n">
        <f aca="false">G86*1.2673</f>
        <v>140.7476053</v>
      </c>
      <c r="N86" s="49" t="n">
        <f aca="false">H86*1.2673</f>
        <v>24.8378127</v>
      </c>
      <c r="O86" s="49" t="n">
        <f aca="false">I86*1.2673</f>
        <v>165.585418</v>
      </c>
      <c r="P86" s="26" t="s">
        <v>30</v>
      </c>
      <c r="Q86" s="49" t="n">
        <f aca="false">F86*M86</f>
        <v>422.2428159</v>
      </c>
      <c r="R86" s="50" t="n">
        <f aca="false">F86*N86</f>
        <v>74.5134381</v>
      </c>
      <c r="S86" s="51" t="n">
        <f aca="false">F86*O86</f>
        <v>496.756254</v>
      </c>
    </row>
    <row r="87" customFormat="false" ht="15.75" hidden="false" customHeight="false" outlineLevel="0" collapsed="false">
      <c r="A87" s="82" t="n">
        <v>9</v>
      </c>
      <c r="B87" s="34"/>
      <c r="C87" s="34"/>
      <c r="D87" s="68" t="s">
        <v>189</v>
      </c>
      <c r="E87" s="34"/>
      <c r="F87" s="34"/>
      <c r="G87" s="34"/>
      <c r="H87" s="34"/>
      <c r="I87" s="34"/>
      <c r="J87" s="35" t="n">
        <f aca="false">J88+J89+J90+J91</f>
        <v>1245.78</v>
      </c>
      <c r="K87" s="93" t="n">
        <f aca="false">K90</f>
        <v>15.64</v>
      </c>
      <c r="L87" s="35" t="n">
        <f aca="false">L88+L89+L90+L91</f>
        <v>1261.42</v>
      </c>
      <c r="M87" s="34"/>
      <c r="N87" s="34"/>
      <c r="O87" s="34"/>
      <c r="P87" s="40"/>
      <c r="Q87" s="70" t="n">
        <f aca="false">Q88+Q89+Q90+Q91</f>
        <v>1578.776994</v>
      </c>
      <c r="R87" s="93" t="n">
        <f aca="false">R90</f>
        <v>19.820572</v>
      </c>
      <c r="S87" s="92" t="n">
        <f aca="false">S88+S89+S90+S91</f>
        <v>1598.597566</v>
      </c>
    </row>
    <row r="88" customFormat="false" ht="35.05" hidden="false" customHeight="false" outlineLevel="0" collapsed="false">
      <c r="A88" s="83" t="s">
        <v>190</v>
      </c>
      <c r="B88" s="26" t="s">
        <v>9</v>
      </c>
      <c r="C88" s="39" t="n">
        <v>10422</v>
      </c>
      <c r="D88" s="40" t="s">
        <v>191</v>
      </c>
      <c r="E88" s="26" t="s">
        <v>80</v>
      </c>
      <c r="F88" s="26" t="s">
        <v>89</v>
      </c>
      <c r="G88" s="48" t="n">
        <v>373.65</v>
      </c>
      <c r="H88" s="26" t="s">
        <v>137</v>
      </c>
      <c r="I88" s="48" t="n">
        <v>373.65</v>
      </c>
      <c r="J88" s="48" t="n">
        <f aca="false">F88*G88</f>
        <v>747.3</v>
      </c>
      <c r="K88" s="26" t="s">
        <v>138</v>
      </c>
      <c r="L88" s="48" t="n">
        <f aca="false">F88*I88</f>
        <v>747.3</v>
      </c>
      <c r="M88" s="48" t="n">
        <f aca="false">G88*1.2673</f>
        <v>473.526645</v>
      </c>
      <c r="N88" s="26" t="s">
        <v>137</v>
      </c>
      <c r="O88" s="49" t="n">
        <f aca="false">M88</f>
        <v>473.526645</v>
      </c>
      <c r="P88" s="26" t="s">
        <v>30</v>
      </c>
      <c r="Q88" s="49" t="n">
        <f aca="false">F88*M88</f>
        <v>947.05329</v>
      </c>
      <c r="R88" s="40" t="s">
        <v>138</v>
      </c>
      <c r="S88" s="51" t="n">
        <f aca="false">F88*O88</f>
        <v>947.05329</v>
      </c>
    </row>
    <row r="89" customFormat="false" ht="23.85" hidden="false" customHeight="false" outlineLevel="0" collapsed="false">
      <c r="A89" s="83" t="s">
        <v>192</v>
      </c>
      <c r="B89" s="26" t="s">
        <v>9</v>
      </c>
      <c r="C89" s="39" t="n">
        <v>36794</v>
      </c>
      <c r="D89" s="40" t="s">
        <v>193</v>
      </c>
      <c r="E89" s="26" t="s">
        <v>80</v>
      </c>
      <c r="F89" s="26" t="s">
        <v>89</v>
      </c>
      <c r="G89" s="94" t="n">
        <v>159.31</v>
      </c>
      <c r="H89" s="26" t="s">
        <v>137</v>
      </c>
      <c r="I89" s="94" t="n">
        <v>159.31</v>
      </c>
      <c r="J89" s="41" t="n">
        <f aca="false">F89*G89</f>
        <v>318.62</v>
      </c>
      <c r="K89" s="95" t="s">
        <v>138</v>
      </c>
      <c r="L89" s="41" t="n">
        <f aca="false">F89*I89</f>
        <v>318.62</v>
      </c>
      <c r="M89" s="41" t="n">
        <f aca="false">G89*1.2673</f>
        <v>201.893563</v>
      </c>
      <c r="N89" s="95" t="s">
        <v>137</v>
      </c>
      <c r="O89" s="41" t="n">
        <f aca="false">I89*1.2673</f>
        <v>201.893563</v>
      </c>
      <c r="P89" s="26" t="s">
        <v>30</v>
      </c>
      <c r="Q89" s="48" t="n">
        <f aca="false">F89*M89</f>
        <v>403.787126</v>
      </c>
      <c r="R89" s="40" t="s">
        <v>138</v>
      </c>
      <c r="S89" s="51" t="n">
        <f aca="false">F89*O89</f>
        <v>403.787126</v>
      </c>
    </row>
    <row r="90" customFormat="false" ht="35.05" hidden="false" customHeight="false" outlineLevel="0" collapsed="false">
      <c r="A90" s="83" t="s">
        <v>194</v>
      </c>
      <c r="B90" s="26" t="s">
        <v>9</v>
      </c>
      <c r="C90" s="39" t="n">
        <v>95547</v>
      </c>
      <c r="D90" s="40" t="s">
        <v>195</v>
      </c>
      <c r="E90" s="26" t="s">
        <v>80</v>
      </c>
      <c r="F90" s="26" t="s">
        <v>89</v>
      </c>
      <c r="G90" s="94" t="n">
        <v>45.19</v>
      </c>
      <c r="H90" s="94" t="n">
        <v>7.82</v>
      </c>
      <c r="I90" s="94" t="n">
        <v>53.01</v>
      </c>
      <c r="J90" s="94" t="n">
        <f aca="false">F90*G90</f>
        <v>90.38</v>
      </c>
      <c r="K90" s="94" t="n">
        <f aca="false">F90*H90</f>
        <v>15.64</v>
      </c>
      <c r="L90" s="94" t="n">
        <f aca="false">F90*I90</f>
        <v>106.02</v>
      </c>
      <c r="M90" s="94" t="n">
        <f aca="false">G90*1.2673</f>
        <v>57.269287</v>
      </c>
      <c r="N90" s="94" t="n">
        <f aca="false">H90*1.2673</f>
        <v>9.910286</v>
      </c>
      <c r="O90" s="96" t="n">
        <f aca="false">M90+N90</f>
        <v>67.179573</v>
      </c>
      <c r="P90" s="26" t="s">
        <v>30</v>
      </c>
      <c r="Q90" s="94" t="n">
        <f aca="false">F90*M90</f>
        <v>114.538574</v>
      </c>
      <c r="R90" s="97" t="n">
        <f aca="false">F90*N90</f>
        <v>19.820572</v>
      </c>
      <c r="S90" s="51" t="n">
        <f aca="false">F90*O90</f>
        <v>134.359146</v>
      </c>
    </row>
    <row r="91" customFormat="false" ht="23.85" hidden="false" customHeight="false" outlineLevel="0" collapsed="false">
      <c r="A91" s="83" t="s">
        <v>196</v>
      </c>
      <c r="B91" s="26" t="s">
        <v>9</v>
      </c>
      <c r="C91" s="39" t="n">
        <v>37401</v>
      </c>
      <c r="D91" s="40" t="s">
        <v>197</v>
      </c>
      <c r="E91" s="26" t="s">
        <v>80</v>
      </c>
      <c r="F91" s="26" t="s">
        <v>89</v>
      </c>
      <c r="G91" s="94" t="n">
        <v>44.74</v>
      </c>
      <c r="H91" s="26" t="s">
        <v>137</v>
      </c>
      <c r="I91" s="94" t="n">
        <v>44.74</v>
      </c>
      <c r="J91" s="94" t="n">
        <f aca="false">F91*G91</f>
        <v>89.48</v>
      </c>
      <c r="K91" s="26" t="s">
        <v>138</v>
      </c>
      <c r="L91" s="94" t="n">
        <f aca="false">F91*I91</f>
        <v>89.48</v>
      </c>
      <c r="M91" s="94" t="n">
        <f aca="false">G91*1.2673</f>
        <v>56.699002</v>
      </c>
      <c r="N91" s="26" t="s">
        <v>137</v>
      </c>
      <c r="O91" s="94" t="n">
        <f aca="false">M91</f>
        <v>56.699002</v>
      </c>
      <c r="P91" s="26" t="s">
        <v>30</v>
      </c>
      <c r="Q91" s="94" t="n">
        <f aca="false">F91*M91</f>
        <v>113.398004</v>
      </c>
      <c r="R91" s="40" t="s">
        <v>138</v>
      </c>
      <c r="S91" s="51" t="n">
        <f aca="false">Q91</f>
        <v>113.398004</v>
      </c>
    </row>
    <row r="92" customFormat="false" ht="15.75" hidden="false" customHeight="false" outlineLevel="0" collapsed="false">
      <c r="A92" s="27"/>
      <c r="B92" s="14"/>
      <c r="C92" s="14"/>
      <c r="D92" s="14"/>
      <c r="E92" s="14"/>
      <c r="F92" s="28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  <row r="93" s="72" customFormat="true" ht="15.75" hidden="false" customHeight="false" outlineLevel="0" collapsed="false">
      <c r="A93" s="29" t="n">
        <v>10</v>
      </c>
      <c r="B93" s="87"/>
      <c r="C93" s="88"/>
      <c r="D93" s="68" t="s">
        <v>198</v>
      </c>
      <c r="E93" s="69"/>
      <c r="F93" s="40"/>
      <c r="G93" s="69"/>
      <c r="H93" s="69"/>
      <c r="I93" s="69"/>
      <c r="J93" s="70" t="n">
        <f aca="false">J94+J103+J106</f>
        <v>1430.838</v>
      </c>
      <c r="K93" s="70" t="n">
        <f aca="false">K94+K103+K106</f>
        <v>974.922</v>
      </c>
      <c r="L93" s="70" t="n">
        <f aca="false">L94+L103+L106</f>
        <v>2405.76</v>
      </c>
      <c r="M93" s="69"/>
      <c r="N93" s="69"/>
      <c r="O93" s="69"/>
      <c r="P93" s="40"/>
      <c r="Q93" s="70" t="n">
        <f aca="false">Q94+Q103+Q106</f>
        <v>1813.3009974</v>
      </c>
      <c r="R93" s="71" t="n">
        <f aca="false">R94+R103+R106</f>
        <v>1235.5186506</v>
      </c>
      <c r="S93" s="65" t="n">
        <f aca="false">S94+S103+S106</f>
        <v>3048.819648</v>
      </c>
    </row>
    <row r="94" s="72" customFormat="true" ht="15.75" hidden="false" customHeight="false" outlineLevel="0" collapsed="false">
      <c r="A94" s="82" t="s">
        <v>199</v>
      </c>
      <c r="B94" s="66"/>
      <c r="C94" s="67"/>
      <c r="D94" s="68" t="s">
        <v>200</v>
      </c>
      <c r="E94" s="69"/>
      <c r="F94" s="40"/>
      <c r="G94" s="69"/>
      <c r="H94" s="69"/>
      <c r="I94" s="69"/>
      <c r="J94" s="70" t="n">
        <f aca="false">SUM(J95:J102)</f>
        <v>732.018</v>
      </c>
      <c r="K94" s="70" t="n">
        <f aca="false">SUM(K95:K102)</f>
        <v>530.402</v>
      </c>
      <c r="L94" s="70" t="n">
        <f aca="false">SUM(L95:L102)</f>
        <v>1262.42</v>
      </c>
      <c r="M94" s="69"/>
      <c r="N94" s="69"/>
      <c r="O94" s="69"/>
      <c r="P94" s="40"/>
      <c r="Q94" s="70" t="n">
        <f aca="false">SUM(Q95:Q102)</f>
        <v>927.6864114</v>
      </c>
      <c r="R94" s="71" t="n">
        <f aca="false">SUM(R95:R102)</f>
        <v>672.1784546</v>
      </c>
      <c r="S94" s="65" t="n">
        <f aca="false">SUM(S95:S102)</f>
        <v>1599.864866</v>
      </c>
    </row>
    <row r="95" customFormat="false" ht="35.05" hidden="false" customHeight="false" outlineLevel="0" collapsed="false">
      <c r="A95" s="83" t="s">
        <v>201</v>
      </c>
      <c r="B95" s="26" t="s">
        <v>9</v>
      </c>
      <c r="C95" s="39" t="n">
        <v>92871</v>
      </c>
      <c r="D95" s="40" t="s">
        <v>202</v>
      </c>
      <c r="E95" s="26" t="s">
        <v>80</v>
      </c>
      <c r="F95" s="26" t="s">
        <v>180</v>
      </c>
      <c r="G95" s="48" t="n">
        <f aca="false">22.03*0.4</f>
        <v>8.812</v>
      </c>
      <c r="H95" s="48" t="n">
        <f aca="false">22.03*0.6</f>
        <v>13.218</v>
      </c>
      <c r="I95" s="48" t="n">
        <v>22.03</v>
      </c>
      <c r="J95" s="49" t="n">
        <f aca="false">F95*G95</f>
        <v>8.812</v>
      </c>
      <c r="K95" s="49" t="n">
        <f aca="false">F95*H95</f>
        <v>13.218</v>
      </c>
      <c r="L95" s="49" t="n">
        <f aca="false">F95*I95</f>
        <v>22.03</v>
      </c>
      <c r="M95" s="49" t="n">
        <f aca="false">G95*1.2673</f>
        <v>11.1674476</v>
      </c>
      <c r="N95" s="49" t="n">
        <f aca="false">H95*1.2673</f>
        <v>16.7511714</v>
      </c>
      <c r="O95" s="49" t="n">
        <f aca="false">I95*1.2673</f>
        <v>27.918619</v>
      </c>
      <c r="P95" s="26" t="s">
        <v>30</v>
      </c>
      <c r="Q95" s="49" t="n">
        <f aca="false">F95*M95</f>
        <v>11.1674476</v>
      </c>
      <c r="R95" s="50" t="n">
        <f aca="false">F95*N95</f>
        <v>16.7511714</v>
      </c>
      <c r="S95" s="51" t="n">
        <f aca="false">F95*O95</f>
        <v>27.918619</v>
      </c>
    </row>
    <row r="96" customFormat="false" ht="35.05" hidden="false" customHeight="false" outlineLevel="0" collapsed="false">
      <c r="A96" s="83" t="s">
        <v>203</v>
      </c>
      <c r="B96" s="26" t="s">
        <v>9</v>
      </c>
      <c r="C96" s="39" t="n">
        <v>92868</v>
      </c>
      <c r="D96" s="40" t="s">
        <v>204</v>
      </c>
      <c r="E96" s="26" t="s">
        <v>80</v>
      </c>
      <c r="F96" s="26" t="s">
        <v>205</v>
      </c>
      <c r="G96" s="48" t="n">
        <f aca="false">19.37*0.4</f>
        <v>7.748</v>
      </c>
      <c r="H96" s="48" t="n">
        <f aca="false">19.37*0.6</f>
        <v>11.622</v>
      </c>
      <c r="I96" s="48" t="n">
        <v>19.37</v>
      </c>
      <c r="J96" s="49" t="n">
        <f aca="false">F96*G96</f>
        <v>46.488</v>
      </c>
      <c r="K96" s="49" t="n">
        <f aca="false">F96*H96</f>
        <v>69.732</v>
      </c>
      <c r="L96" s="49" t="n">
        <f aca="false">F96*I96</f>
        <v>116.22</v>
      </c>
      <c r="M96" s="49" t="n">
        <f aca="false">G96*1.2673</f>
        <v>9.8190404</v>
      </c>
      <c r="N96" s="49" t="n">
        <f aca="false">H96*1.2673</f>
        <v>14.7285606</v>
      </c>
      <c r="O96" s="49" t="n">
        <f aca="false">I96*1.2673</f>
        <v>24.547601</v>
      </c>
      <c r="P96" s="26" t="s">
        <v>30</v>
      </c>
      <c r="Q96" s="49" t="n">
        <f aca="false">F96*M96</f>
        <v>58.9142424</v>
      </c>
      <c r="R96" s="50" t="n">
        <f aca="false">F96*N96</f>
        <v>88.3713636</v>
      </c>
      <c r="S96" s="51" t="n">
        <f aca="false">F96*O96</f>
        <v>147.285606</v>
      </c>
    </row>
    <row r="97" customFormat="false" ht="46.25" hidden="false" customHeight="false" outlineLevel="0" collapsed="false">
      <c r="A97" s="83" t="s">
        <v>206</v>
      </c>
      <c r="B97" s="26" t="s">
        <v>9</v>
      </c>
      <c r="C97" s="39" t="n">
        <v>91871</v>
      </c>
      <c r="D97" s="40" t="s">
        <v>207</v>
      </c>
      <c r="E97" s="26" t="s">
        <v>35</v>
      </c>
      <c r="F97" s="26" t="s">
        <v>167</v>
      </c>
      <c r="G97" s="48" t="n">
        <f aca="false">17.54*0.6</f>
        <v>10.524</v>
      </c>
      <c r="H97" s="48" t="n">
        <f aca="false">I97*0.4</f>
        <v>7.016</v>
      </c>
      <c r="I97" s="48" t="n">
        <v>17.54</v>
      </c>
      <c r="J97" s="49" t="n">
        <f aca="false">F97*G97</f>
        <v>189.432</v>
      </c>
      <c r="K97" s="49" t="n">
        <f aca="false">F97*H97</f>
        <v>126.288</v>
      </c>
      <c r="L97" s="49" t="n">
        <f aca="false">F97*I97</f>
        <v>315.72</v>
      </c>
      <c r="M97" s="49" t="n">
        <f aca="false">G97*1.2673</f>
        <v>13.3370652</v>
      </c>
      <c r="N97" s="49" t="n">
        <f aca="false">H97*1.2673</f>
        <v>8.8913768</v>
      </c>
      <c r="O97" s="49" t="n">
        <f aca="false">I97*1.2673</f>
        <v>22.228442</v>
      </c>
      <c r="P97" s="26" t="s">
        <v>30</v>
      </c>
      <c r="Q97" s="49" t="n">
        <f aca="false">F97*M97</f>
        <v>240.0671736</v>
      </c>
      <c r="R97" s="50" t="n">
        <f aca="false">F97*N97</f>
        <v>160.0447824</v>
      </c>
      <c r="S97" s="51" t="n">
        <f aca="false">F97*O97</f>
        <v>400.111956</v>
      </c>
    </row>
    <row r="98" customFormat="false" ht="46.25" hidden="false" customHeight="false" outlineLevel="0" collapsed="false">
      <c r="A98" s="83" t="s">
        <v>208</v>
      </c>
      <c r="B98" s="26" t="s">
        <v>9</v>
      </c>
      <c r="C98" s="39" t="n">
        <v>91884</v>
      </c>
      <c r="D98" s="40" t="s">
        <v>209</v>
      </c>
      <c r="E98" s="26" t="s">
        <v>80</v>
      </c>
      <c r="F98" s="26" t="s">
        <v>147</v>
      </c>
      <c r="G98" s="48" t="n">
        <f aca="false">I98*0.4</f>
        <v>5.196</v>
      </c>
      <c r="H98" s="48" t="n">
        <f aca="false">I98*0.6</f>
        <v>7.794</v>
      </c>
      <c r="I98" s="48" t="n">
        <v>12.99</v>
      </c>
      <c r="J98" s="49" t="n">
        <f aca="false">F98*G98</f>
        <v>51.96</v>
      </c>
      <c r="K98" s="49" t="n">
        <f aca="false">F98*H98</f>
        <v>77.94</v>
      </c>
      <c r="L98" s="49" t="n">
        <f aca="false">F98*I98</f>
        <v>129.9</v>
      </c>
      <c r="M98" s="49" t="n">
        <f aca="false">G98*1.2673</f>
        <v>6.5848908</v>
      </c>
      <c r="N98" s="49" t="n">
        <f aca="false">H98*1.2673</f>
        <v>9.8773362</v>
      </c>
      <c r="O98" s="49" t="n">
        <f aca="false">I98*1.2673</f>
        <v>16.462227</v>
      </c>
      <c r="P98" s="26" t="s">
        <v>30</v>
      </c>
      <c r="Q98" s="49" t="n">
        <f aca="false">F98*M98</f>
        <v>65.848908</v>
      </c>
      <c r="R98" s="50" t="n">
        <f aca="false">F98*N98</f>
        <v>98.773362</v>
      </c>
      <c r="S98" s="51" t="n">
        <f aca="false">F98*O98</f>
        <v>164.62227</v>
      </c>
    </row>
    <row r="99" customFormat="false" ht="46.25" hidden="false" customHeight="false" outlineLevel="0" collapsed="false">
      <c r="A99" s="83" t="s">
        <v>210</v>
      </c>
      <c r="B99" s="26" t="s">
        <v>9</v>
      </c>
      <c r="C99" s="39" t="n">
        <v>91914</v>
      </c>
      <c r="D99" s="40" t="s">
        <v>211</v>
      </c>
      <c r="E99" s="26" t="s">
        <v>80</v>
      </c>
      <c r="F99" s="26" t="s">
        <v>205</v>
      </c>
      <c r="G99" s="48" t="n">
        <f aca="false">I99*0.4</f>
        <v>8.244</v>
      </c>
      <c r="H99" s="48" t="n">
        <f aca="false">I99*0.6</f>
        <v>12.366</v>
      </c>
      <c r="I99" s="48" t="n">
        <v>20.61</v>
      </c>
      <c r="J99" s="49" t="n">
        <f aca="false">F99*G99</f>
        <v>49.464</v>
      </c>
      <c r="K99" s="49" t="n">
        <f aca="false">F99*H99</f>
        <v>74.196</v>
      </c>
      <c r="L99" s="49" t="n">
        <f aca="false">F99*I99</f>
        <v>123.66</v>
      </c>
      <c r="M99" s="49" t="n">
        <f aca="false">G99*1.2673</f>
        <v>10.4476212</v>
      </c>
      <c r="N99" s="49" t="n">
        <f aca="false">H99*1.2673</f>
        <v>15.6714318</v>
      </c>
      <c r="O99" s="49" t="n">
        <f aca="false">I99*1.2673</f>
        <v>26.119053</v>
      </c>
      <c r="P99" s="26" t="s">
        <v>30</v>
      </c>
      <c r="Q99" s="49" t="n">
        <f aca="false">F99*M99</f>
        <v>62.6857272</v>
      </c>
      <c r="R99" s="50" t="n">
        <f aca="false">F99*N99</f>
        <v>94.0285908</v>
      </c>
      <c r="S99" s="51" t="n">
        <f aca="false">F99*O99</f>
        <v>156.714318</v>
      </c>
    </row>
    <row r="100" customFormat="false" ht="46.25" hidden="false" customHeight="false" outlineLevel="0" collapsed="false">
      <c r="A100" s="83" t="s">
        <v>212</v>
      </c>
      <c r="B100" s="26" t="s">
        <v>9</v>
      </c>
      <c r="C100" s="39" t="n">
        <v>91854</v>
      </c>
      <c r="D100" s="40" t="s">
        <v>213</v>
      </c>
      <c r="E100" s="26" t="s">
        <v>35</v>
      </c>
      <c r="F100" s="26" t="s">
        <v>214</v>
      </c>
      <c r="G100" s="48" t="n">
        <f aca="false">I100*0.6</f>
        <v>6.966</v>
      </c>
      <c r="H100" s="48" t="n">
        <f aca="false">I100*0.4</f>
        <v>4.644</v>
      </c>
      <c r="I100" s="48" t="n">
        <v>11.61</v>
      </c>
      <c r="J100" s="49" t="n">
        <f aca="false">F100*G100</f>
        <v>174.15</v>
      </c>
      <c r="K100" s="49" t="n">
        <f aca="false">F100*H100</f>
        <v>116.1</v>
      </c>
      <c r="L100" s="49" t="n">
        <f aca="false">F100*I100</f>
        <v>290.25</v>
      </c>
      <c r="M100" s="49" t="n">
        <f aca="false">G100*1.2673</f>
        <v>8.8280118</v>
      </c>
      <c r="N100" s="49" t="n">
        <f aca="false">H100*1.2673</f>
        <v>5.8853412</v>
      </c>
      <c r="O100" s="49" t="n">
        <f aca="false">I100*1.2673</f>
        <v>14.713353</v>
      </c>
      <c r="P100" s="26" t="s">
        <v>30</v>
      </c>
      <c r="Q100" s="49" t="n">
        <f aca="false">F100*M100</f>
        <v>220.700295</v>
      </c>
      <c r="R100" s="50" t="n">
        <f aca="false">F100*N100</f>
        <v>147.13353</v>
      </c>
      <c r="S100" s="51" t="n">
        <f aca="false">F100*O100</f>
        <v>367.833825</v>
      </c>
    </row>
    <row r="101" customFormat="false" ht="46.25" hidden="false" customHeight="false" outlineLevel="0" collapsed="false">
      <c r="A101" s="83" t="s">
        <v>215</v>
      </c>
      <c r="B101" s="26" t="s">
        <v>9</v>
      </c>
      <c r="C101" s="39" t="n">
        <v>101876</v>
      </c>
      <c r="D101" s="40" t="s">
        <v>216</v>
      </c>
      <c r="E101" s="26" t="s">
        <v>80</v>
      </c>
      <c r="F101" s="26" t="n">
        <v>2</v>
      </c>
      <c r="G101" s="48" t="n">
        <f aca="false">I101*0.8</f>
        <v>91.672</v>
      </c>
      <c r="H101" s="48" t="n">
        <f aca="false">I101*0.2</f>
        <v>22.918</v>
      </c>
      <c r="I101" s="48" t="n">
        <v>114.59</v>
      </c>
      <c r="J101" s="49" t="n">
        <f aca="false">F101*G101</f>
        <v>183.344</v>
      </c>
      <c r="K101" s="49" t="n">
        <f aca="false">F101*H101</f>
        <v>45.836</v>
      </c>
      <c r="L101" s="49" t="n">
        <f aca="false">F101*I101</f>
        <v>229.18</v>
      </c>
      <c r="M101" s="49" t="n">
        <f aca="false">G101*1.2673</f>
        <v>116.1759256</v>
      </c>
      <c r="N101" s="49" t="n">
        <f aca="false">H101*1.2673</f>
        <v>29.0439814</v>
      </c>
      <c r="O101" s="49" t="n">
        <f aca="false">I101*1.2673</f>
        <v>145.219907</v>
      </c>
      <c r="P101" s="26" t="s">
        <v>30</v>
      </c>
      <c r="Q101" s="49" t="n">
        <f aca="false">F101*M101</f>
        <v>232.3518512</v>
      </c>
      <c r="R101" s="50" t="n">
        <f aca="false">F101*N101</f>
        <v>58.0879628</v>
      </c>
      <c r="S101" s="51" t="n">
        <f aca="false">F101*O101</f>
        <v>290.439814</v>
      </c>
    </row>
    <row r="102" customFormat="false" ht="35.05" hidden="false" customHeight="false" outlineLevel="0" collapsed="false">
      <c r="A102" s="83" t="s">
        <v>217</v>
      </c>
      <c r="B102" s="26" t="s">
        <v>9</v>
      </c>
      <c r="C102" s="39" t="n">
        <v>93654</v>
      </c>
      <c r="D102" s="40" t="s">
        <v>218</v>
      </c>
      <c r="E102" s="26" t="s">
        <v>80</v>
      </c>
      <c r="F102" s="26" t="s">
        <v>81</v>
      </c>
      <c r="G102" s="48" t="n">
        <f aca="false">I102*0.8</f>
        <v>9.456</v>
      </c>
      <c r="H102" s="48" t="n">
        <f aca="false">I102*0.2</f>
        <v>2.364</v>
      </c>
      <c r="I102" s="48" t="n">
        <v>11.82</v>
      </c>
      <c r="J102" s="49" t="n">
        <f aca="false">F102*G102</f>
        <v>28.368</v>
      </c>
      <c r="K102" s="49" t="n">
        <f aca="false">F102*H102</f>
        <v>7.092</v>
      </c>
      <c r="L102" s="49" t="n">
        <f aca="false">F102*I102</f>
        <v>35.46</v>
      </c>
      <c r="M102" s="48" t="n">
        <f aca="false">G102*1.2673</f>
        <v>11.9835888</v>
      </c>
      <c r="N102" s="48" t="n">
        <f aca="false">H102*1.2673</f>
        <v>2.9958972</v>
      </c>
      <c r="O102" s="48" t="n">
        <f aca="false">I102*1.2673</f>
        <v>14.979486</v>
      </c>
      <c r="P102" s="26" t="s">
        <v>30</v>
      </c>
      <c r="Q102" s="49" t="n">
        <f aca="false">F102*M102</f>
        <v>35.9507664</v>
      </c>
      <c r="R102" s="50" t="n">
        <f aca="false">F102*N102</f>
        <v>8.9876916</v>
      </c>
      <c r="S102" s="51" t="n">
        <f aca="false">F102*O102</f>
        <v>44.938458</v>
      </c>
    </row>
    <row r="103" s="72" customFormat="true" ht="15.75" hidden="false" customHeight="false" outlineLevel="0" collapsed="false">
      <c r="A103" s="82" t="n">
        <v>11</v>
      </c>
      <c r="B103" s="66"/>
      <c r="C103" s="67"/>
      <c r="D103" s="68" t="s">
        <v>219</v>
      </c>
      <c r="E103" s="69"/>
      <c r="F103" s="40"/>
      <c r="G103" s="69"/>
      <c r="H103" s="69"/>
      <c r="I103" s="69"/>
      <c r="J103" s="70" t="n">
        <f aca="false">SUM(J104:J105)</f>
        <v>448.32</v>
      </c>
      <c r="K103" s="70" t="n">
        <f aca="false">SUM(K104:K105)</f>
        <v>298.88</v>
      </c>
      <c r="L103" s="70" t="n">
        <f aca="false">SUM(L104:L105)</f>
        <v>747.2</v>
      </c>
      <c r="M103" s="69"/>
      <c r="N103" s="69"/>
      <c r="O103" s="69"/>
      <c r="P103" s="40"/>
      <c r="Q103" s="70" t="n">
        <f aca="false">SUM(Q104:Q105)</f>
        <v>568.155936</v>
      </c>
      <c r="R103" s="71" t="n">
        <f aca="false">SUM(R104:R105)</f>
        <v>378.770624</v>
      </c>
      <c r="S103" s="98" t="n">
        <f aca="false">SUM(S104:S105)</f>
        <v>946.92656</v>
      </c>
    </row>
    <row r="104" customFormat="false" ht="87.75" hidden="false" customHeight="true" outlineLevel="0" collapsed="false">
      <c r="A104" s="83" t="s">
        <v>220</v>
      </c>
      <c r="B104" s="26" t="s">
        <v>9</v>
      </c>
      <c r="C104" s="39" t="n">
        <v>91926</v>
      </c>
      <c r="D104" s="40" t="s">
        <v>221</v>
      </c>
      <c r="E104" s="26" t="s">
        <v>35</v>
      </c>
      <c r="F104" s="26" t="s">
        <v>222</v>
      </c>
      <c r="G104" s="48" t="n">
        <f aca="false">4.62*0.6</f>
        <v>2.772</v>
      </c>
      <c r="H104" s="99" t="n">
        <f aca="false">4.62*0.4</f>
        <v>1.848</v>
      </c>
      <c r="I104" s="48" t="n">
        <f aca="false">4.62</f>
        <v>4.62</v>
      </c>
      <c r="J104" s="49" t="n">
        <f aca="false">F104*G104</f>
        <v>277.2</v>
      </c>
      <c r="K104" s="49" t="n">
        <f aca="false">F104*H104</f>
        <v>184.8</v>
      </c>
      <c r="L104" s="49" t="n">
        <f aca="false">F104*I104</f>
        <v>462</v>
      </c>
      <c r="M104" s="49" t="n">
        <f aca="false">G104*1.2673</f>
        <v>3.5129556</v>
      </c>
      <c r="N104" s="49" t="n">
        <f aca="false">H104*1.2673</f>
        <v>2.3419704</v>
      </c>
      <c r="O104" s="49" t="n">
        <f aca="false">I104*1.2673</f>
        <v>5.854926</v>
      </c>
      <c r="P104" s="26" t="s">
        <v>30</v>
      </c>
      <c r="Q104" s="49" t="n">
        <f aca="false">F104*M104</f>
        <v>351.29556</v>
      </c>
      <c r="R104" s="50" t="n">
        <f aca="false">F104*N104</f>
        <v>234.19704</v>
      </c>
      <c r="S104" s="51" t="n">
        <f aca="false">F104*O104</f>
        <v>585.4926</v>
      </c>
    </row>
    <row r="105" customFormat="false" ht="95.25" hidden="false" customHeight="true" outlineLevel="0" collapsed="false">
      <c r="A105" s="83" t="s">
        <v>223</v>
      </c>
      <c r="B105" s="26" t="s">
        <v>9</v>
      </c>
      <c r="C105" s="39" t="n">
        <v>91928</v>
      </c>
      <c r="D105" s="40" t="s">
        <v>224</v>
      </c>
      <c r="E105" s="26" t="s">
        <v>35</v>
      </c>
      <c r="F105" s="26" t="s">
        <v>225</v>
      </c>
      <c r="G105" s="48" t="n">
        <f aca="false">I105*0.6</f>
        <v>4.278</v>
      </c>
      <c r="H105" s="48" t="n">
        <f aca="false">I105*0.4</f>
        <v>2.852</v>
      </c>
      <c r="I105" s="48" t="n">
        <v>7.13</v>
      </c>
      <c r="J105" s="49" t="n">
        <f aca="false">F105*G105</f>
        <v>171.12</v>
      </c>
      <c r="K105" s="49" t="n">
        <f aca="false">F105*H105</f>
        <v>114.08</v>
      </c>
      <c r="L105" s="49" t="n">
        <f aca="false">F105*I105</f>
        <v>285.2</v>
      </c>
      <c r="M105" s="49" t="n">
        <f aca="false">G105*1.2673</f>
        <v>5.4215094</v>
      </c>
      <c r="N105" s="49" t="n">
        <f aca="false">H105*1.2673</f>
        <v>3.6143396</v>
      </c>
      <c r="O105" s="49" t="n">
        <f aca="false">I105*1.2673</f>
        <v>9.035849</v>
      </c>
      <c r="P105" s="26" t="s">
        <v>30</v>
      </c>
      <c r="Q105" s="49" t="n">
        <f aca="false">F105*M105</f>
        <v>216.860376</v>
      </c>
      <c r="R105" s="50" t="n">
        <f aca="false">F105*N105</f>
        <v>144.573584</v>
      </c>
      <c r="S105" s="51" t="n">
        <f aca="false">F105*O105</f>
        <v>361.43396</v>
      </c>
    </row>
    <row r="106" s="72" customFormat="true" ht="15.75" hidden="false" customHeight="false" outlineLevel="0" collapsed="false">
      <c r="A106" s="100" t="n">
        <v>12</v>
      </c>
      <c r="B106" s="66"/>
      <c r="C106" s="67"/>
      <c r="D106" s="68" t="s">
        <v>226</v>
      </c>
      <c r="E106" s="69"/>
      <c r="F106" s="40"/>
      <c r="G106" s="69"/>
      <c r="H106" s="69"/>
      <c r="I106" s="69"/>
      <c r="J106" s="70" t="n">
        <f aca="false">SUM(J107:J109)</f>
        <v>250.5</v>
      </c>
      <c r="K106" s="70" t="n">
        <f aca="false">SUM(K107:K109)</f>
        <v>145.64</v>
      </c>
      <c r="L106" s="70" t="n">
        <f aca="false">SUM(L107:L109)</f>
        <v>396.14</v>
      </c>
      <c r="M106" s="69"/>
      <c r="N106" s="69"/>
      <c r="O106" s="69"/>
      <c r="P106" s="40"/>
      <c r="Q106" s="70" t="n">
        <f aca="false">SUM(Q107:Q109)</f>
        <v>317.45865</v>
      </c>
      <c r="R106" s="71" t="n">
        <f aca="false">SUM(R107:R109)</f>
        <v>184.569572</v>
      </c>
      <c r="S106" s="98" t="n">
        <f aca="false">SUM(S107:S109)</f>
        <v>502.028222</v>
      </c>
    </row>
    <row r="107" customFormat="false" ht="81" hidden="false" customHeight="true" outlineLevel="0" collapsed="false">
      <c r="A107" s="83" t="s">
        <v>227</v>
      </c>
      <c r="B107" s="26" t="s">
        <v>9</v>
      </c>
      <c r="C107" s="39" t="n">
        <v>91953</v>
      </c>
      <c r="D107" s="40" t="s">
        <v>228</v>
      </c>
      <c r="E107" s="26" t="s">
        <v>80</v>
      </c>
      <c r="F107" s="26" t="s">
        <v>81</v>
      </c>
      <c r="G107" s="48" t="n">
        <f aca="false">I107*0.6</f>
        <v>20.772</v>
      </c>
      <c r="H107" s="48" t="n">
        <f aca="false">I107*0.4</f>
        <v>13.848</v>
      </c>
      <c r="I107" s="48" t="n">
        <v>34.62</v>
      </c>
      <c r="J107" s="49" t="n">
        <f aca="false">F107*G107</f>
        <v>62.316</v>
      </c>
      <c r="K107" s="49" t="n">
        <f aca="false">F107*H107</f>
        <v>41.544</v>
      </c>
      <c r="L107" s="49" t="n">
        <f aca="false">F107*I107</f>
        <v>103.86</v>
      </c>
      <c r="M107" s="49" t="n">
        <f aca="false">G107*1.2673</f>
        <v>26.3243556</v>
      </c>
      <c r="N107" s="49" t="n">
        <f aca="false">H107*1.2673</f>
        <v>17.5495704</v>
      </c>
      <c r="O107" s="49" t="n">
        <f aca="false">I107*1.2673</f>
        <v>43.873926</v>
      </c>
      <c r="P107" s="26" t="s">
        <v>30</v>
      </c>
      <c r="Q107" s="49" t="n">
        <f aca="false">F107*M107</f>
        <v>78.9730668</v>
      </c>
      <c r="R107" s="50" t="n">
        <f aca="false">F107*N107</f>
        <v>52.6487112</v>
      </c>
      <c r="S107" s="51" t="n">
        <f aca="false">F107*O107</f>
        <v>131.621778</v>
      </c>
    </row>
    <row r="108" customFormat="false" ht="81" hidden="false" customHeight="true" outlineLevel="0" collapsed="false">
      <c r="A108" s="83" t="s">
        <v>229</v>
      </c>
      <c r="B108" s="26" t="s">
        <v>9</v>
      </c>
      <c r="C108" s="39" t="n">
        <v>92004</v>
      </c>
      <c r="D108" s="40" t="s">
        <v>230</v>
      </c>
      <c r="E108" s="26" t="s">
        <v>80</v>
      </c>
      <c r="F108" s="26" t="s">
        <v>231</v>
      </c>
      <c r="G108" s="49" t="n">
        <f aca="false">I108*0.6</f>
        <v>39.036</v>
      </c>
      <c r="H108" s="49" t="n">
        <f aca="false">I108*0.4</f>
        <v>26.024</v>
      </c>
      <c r="I108" s="48" t="n">
        <v>65.06</v>
      </c>
      <c r="J108" s="49" t="n">
        <f aca="false">F108*G108</f>
        <v>156.144</v>
      </c>
      <c r="K108" s="49" t="n">
        <f aca="false">F108*H108</f>
        <v>104.096</v>
      </c>
      <c r="L108" s="49" t="n">
        <f aca="false">F108*I108</f>
        <v>260.24</v>
      </c>
      <c r="M108" s="49" t="n">
        <f aca="false">G108*1.2673</f>
        <v>49.4703228</v>
      </c>
      <c r="N108" s="49" t="n">
        <f aca="false">H108*1.2673</f>
        <v>32.9802152</v>
      </c>
      <c r="O108" s="49" t="n">
        <f aca="false">I108*1.2673</f>
        <v>82.450538</v>
      </c>
      <c r="P108" s="26" t="s">
        <v>30</v>
      </c>
      <c r="Q108" s="49" t="n">
        <f aca="false">F108*M108</f>
        <v>197.8812912</v>
      </c>
      <c r="R108" s="50" t="n">
        <f aca="false">F108*N108</f>
        <v>131.9208608</v>
      </c>
      <c r="S108" s="51" t="n">
        <f aca="false">F108*O108</f>
        <v>329.802152</v>
      </c>
    </row>
    <row r="109" customFormat="false" ht="51" hidden="false" customHeight="true" outlineLevel="0" collapsed="false">
      <c r="A109" s="83" t="s">
        <v>232</v>
      </c>
      <c r="B109" s="26" t="s">
        <v>9</v>
      </c>
      <c r="C109" s="39" t="n">
        <v>39385</v>
      </c>
      <c r="D109" s="40" t="s">
        <v>233</v>
      </c>
      <c r="E109" s="26" t="s">
        <v>80</v>
      </c>
      <c r="F109" s="26" t="s">
        <v>81</v>
      </c>
      <c r="G109" s="48" t="n">
        <v>10.68</v>
      </c>
      <c r="H109" s="59" t="s">
        <v>137</v>
      </c>
      <c r="I109" s="48" t="n">
        <v>10.68</v>
      </c>
      <c r="J109" s="48" t="n">
        <f aca="false">F109*G109</f>
        <v>32.04</v>
      </c>
      <c r="K109" s="59" t="s">
        <v>138</v>
      </c>
      <c r="L109" s="48" t="n">
        <f aca="false">F109*I109</f>
        <v>32.04</v>
      </c>
      <c r="M109" s="48" t="n">
        <f aca="false">G109*1.2673</f>
        <v>13.534764</v>
      </c>
      <c r="N109" s="59" t="s">
        <v>137</v>
      </c>
      <c r="O109" s="48" t="n">
        <f aca="false">I109*1.2673</f>
        <v>13.534764</v>
      </c>
      <c r="P109" s="26" t="s">
        <v>30</v>
      </c>
      <c r="Q109" s="49" t="n">
        <f aca="false">F109*M109</f>
        <v>40.604292</v>
      </c>
      <c r="R109" s="40" t="s">
        <v>138</v>
      </c>
      <c r="S109" s="51" t="n">
        <f aca="false">F109*O109</f>
        <v>40.604292</v>
      </c>
    </row>
    <row r="110" customFormat="false" ht="15.75" hidden="false" customHeight="false" outlineLevel="0" collapsed="false">
      <c r="A110" s="27"/>
      <c r="B110" s="14"/>
      <c r="C110" s="14"/>
      <c r="D110" s="14"/>
      <c r="E110" s="14"/>
      <c r="F110" s="28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</row>
    <row r="111" s="72" customFormat="true" ht="15.75" hidden="false" customHeight="false" outlineLevel="0" collapsed="false">
      <c r="A111" s="83" t="s">
        <v>234</v>
      </c>
      <c r="B111" s="69"/>
      <c r="C111" s="69"/>
      <c r="D111" s="69"/>
      <c r="E111" s="69"/>
      <c r="F111" s="40"/>
      <c r="G111" s="69"/>
      <c r="H111" s="69"/>
      <c r="I111" s="69"/>
      <c r="J111" s="70" t="n">
        <f aca="false">J106+J103+J94+J83+J87+J75+J71+J68+J62+J60+J54+J49+J47+J43+J36+J31+J24+J22+J18+J12+J9</f>
        <v>78760.68984134</v>
      </c>
      <c r="K111" s="70" t="n">
        <f aca="false">K106+K103+K94+K87+K83+K75+K71+K68+K62+K60+K54+K49+K47+K43+K36+K31+K24+K22+K18+K12+K9</f>
        <v>66380.7800042266</v>
      </c>
      <c r="L111" s="70" t="n">
        <f aca="false">L106+L103+L94+L87+L83+L75+L71+L68+L62+L60+L54+L49+L47+L43+L36+L31+L24+L22+L18+L12+L9</f>
        <v>145141.469845567</v>
      </c>
      <c r="M111" s="69"/>
      <c r="N111" s="69"/>
      <c r="O111" s="69"/>
      <c r="P111" s="40"/>
      <c r="Q111" s="101" t="n">
        <f aca="false">Q106+Q103+Q93+Q83+Q75+Q71+Q42+Q12+Q9+Q36+Q17+Q87</f>
        <v>100699.03682193</v>
      </c>
      <c r="R111" s="102" t="n">
        <f aca="false">R9+R12+R17+R36+R42+R71+R75+R83+R93+R103+R106+R87</f>
        <v>84687.7026953564</v>
      </c>
      <c r="S111" s="103" t="n">
        <f aca="false">S9+S12+S17+S36+S42+S71+S75+S83+S87+S93+S103+S106</f>
        <v>185386.739517287</v>
      </c>
    </row>
    <row r="112" customFormat="false" ht="30.75" hidden="false" customHeight="true" outlineLevel="0" collapsed="false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5" t="s">
        <v>235</v>
      </c>
      <c r="R112" s="106" t="s">
        <v>236</v>
      </c>
      <c r="S112" s="106"/>
    </row>
    <row r="113" customFormat="false" ht="72.75" hidden="false" customHeight="true" outlineLevel="0" collapsed="false">
      <c r="J113" s="56"/>
      <c r="L113" s="56"/>
    </row>
    <row r="114" customFormat="false" ht="42.75" hidden="false" customHeight="true" outlineLevel="0" collapsed="false">
      <c r="L114" s="56"/>
      <c r="Q114" s="107" t="s">
        <v>237</v>
      </c>
      <c r="R114" s="107" t="s">
        <v>238</v>
      </c>
      <c r="S114" s="107"/>
      <c r="T114" s="108"/>
    </row>
    <row r="115" customFormat="false" ht="22.5" hidden="false" customHeight="true" outlineLevel="0" collapsed="false">
      <c r="L115" s="56"/>
    </row>
    <row r="117" customFormat="false" ht="15.75" hidden="false" customHeight="false" outlineLevel="0" collapsed="false">
      <c r="N117" s="56"/>
    </row>
  </sheetData>
  <mergeCells count="10">
    <mergeCell ref="A1:E1"/>
    <mergeCell ref="A2:S2"/>
    <mergeCell ref="C3:D3"/>
    <mergeCell ref="C4:D4"/>
    <mergeCell ref="G6:I6"/>
    <mergeCell ref="J6:L6"/>
    <mergeCell ref="M6:O6"/>
    <mergeCell ref="Q6:S6"/>
    <mergeCell ref="R112:S112"/>
    <mergeCell ref="R114:S114"/>
  </mergeCells>
  <printOptions headings="false" gridLines="false" gridLinesSet="true" horizontalCentered="true" verticalCentered="true"/>
  <pageMargins left="0.236111111111111" right="0.236111111111111" top="0.748611111111111" bottom="0.748611111111111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&amp;L&amp;"Arial Narrow,Regular"&amp;18LDK ARQUITETURA LTDA&amp;R&amp;"Arial Narrow,Regular"&amp;18MARÇO/2026</oddHeader>
    <oddFooter>&amp;L&amp;"Arial Narrow,Regular"&amp;18CEMPRA - CAMPO BOM</oddFooter>
  </headerFooter>
  <rowBreaks count="4" manualBreakCount="4">
    <brk id="30" man="true" max="16383" min="0"/>
    <brk id="48" man="true" max="16383" min="0"/>
    <brk id="67" man="true" max="16383" min="0"/>
    <brk id="92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U6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80" zoomScalePageLayoutView="100" workbookViewId="0">
      <selection pane="topLeft" activeCell="L6" activeCellId="0" sqref="L6"/>
    </sheetView>
  </sheetViews>
  <sheetFormatPr defaultColWidth="10.33203125" defaultRowHeight="12.75" zeroHeight="false" outlineLevelRow="0" outlineLevelCol="0"/>
  <cols>
    <col collapsed="false" customWidth="true" hidden="false" outlineLevel="0" max="1" min="1" style="109" width="3.33"/>
    <col collapsed="false" customWidth="false" hidden="false" outlineLevel="0" max="2" min="2" style="109" width="10.33"/>
    <col collapsed="false" customWidth="false" hidden="false" outlineLevel="0" max="3" min="3" style="110" width="10.33"/>
    <col collapsed="false" customWidth="false" hidden="false" outlineLevel="0" max="4" min="4" style="109" width="10.33"/>
    <col collapsed="false" customWidth="true" hidden="false" outlineLevel="0" max="5" min="5" style="109" width="52.16"/>
    <col collapsed="false" customWidth="false" hidden="false" outlineLevel="0" max="7" min="6" style="109" width="10.33"/>
    <col collapsed="false" customWidth="true" hidden="false" outlineLevel="0" max="8" min="8" style="109" width="10.83"/>
    <col collapsed="false" customWidth="true" hidden="false" outlineLevel="0" max="9" min="9" style="109" width="12.66"/>
    <col collapsed="false" customWidth="true" hidden="true" outlineLevel="0" max="10" min="10" style="109" width="12.8"/>
    <col collapsed="false" customWidth="true" hidden="false" outlineLevel="0" max="11" min="11" style="109" width="3.83"/>
    <col collapsed="false" customWidth="false" hidden="false" outlineLevel="0" max="16384" min="12" style="109" width="10.33"/>
  </cols>
  <sheetData>
    <row r="1" customFormat="false" ht="12.75" hidden="false" customHeight="true" outlineLevel="0" collapsed="false">
      <c r="C1" s="111" t="s">
        <v>239</v>
      </c>
      <c r="D1" s="111"/>
      <c r="E1" s="111"/>
      <c r="F1" s="111"/>
      <c r="G1" s="111"/>
      <c r="H1" s="111"/>
      <c r="I1" s="111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customFormat="false" ht="12.75" hidden="false" customHeight="true" outlineLevel="0" collapsed="false">
      <c r="B2" s="113" t="s">
        <v>1</v>
      </c>
      <c r="C2" s="113"/>
      <c r="D2" s="114" t="s">
        <v>2</v>
      </c>
      <c r="E2" s="114"/>
      <c r="F2" s="114"/>
      <c r="G2" s="114"/>
      <c r="H2" s="115" t="s">
        <v>4</v>
      </c>
      <c r="I2" s="116"/>
      <c r="J2" s="117"/>
      <c r="K2" s="117"/>
      <c r="L2" s="117"/>
      <c r="M2" s="117"/>
      <c r="N2" s="117"/>
      <c r="O2" s="117"/>
      <c r="P2" s="117"/>
      <c r="Q2" s="117"/>
    </row>
    <row r="3" customFormat="false" ht="25.5" hidden="false" customHeight="true" outlineLevel="0" collapsed="false">
      <c r="B3" s="118" t="s">
        <v>7</v>
      </c>
      <c r="C3" s="118"/>
      <c r="D3" s="119" t="s">
        <v>8</v>
      </c>
      <c r="E3" s="119"/>
      <c r="F3" s="119"/>
      <c r="G3" s="119"/>
      <c r="H3" s="115" t="n">
        <v>46023</v>
      </c>
      <c r="I3" s="116"/>
      <c r="J3" s="117"/>
      <c r="K3" s="117"/>
      <c r="L3" s="117"/>
      <c r="M3" s="117"/>
      <c r="N3" s="117"/>
      <c r="O3" s="117"/>
      <c r="P3" s="117"/>
      <c r="Q3" s="117"/>
    </row>
    <row r="4" customFormat="false" ht="12.75" hidden="false" customHeight="false" outlineLevel="0" collapsed="false">
      <c r="C4" s="120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="110" customFormat="true" ht="25.5" hidden="false" customHeight="true" outlineLevel="0" collapsed="false">
      <c r="B5" s="122" t="s">
        <v>86</v>
      </c>
      <c r="C5" s="123" t="s">
        <v>240</v>
      </c>
      <c r="D5" s="124" t="s">
        <v>241</v>
      </c>
      <c r="E5" s="124" t="s">
        <v>242</v>
      </c>
      <c r="F5" s="124" t="s">
        <v>243</v>
      </c>
      <c r="G5" s="124" t="s">
        <v>244</v>
      </c>
      <c r="H5" s="124" t="s">
        <v>245</v>
      </c>
      <c r="I5" s="124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="110" customFormat="true" ht="37.3" hidden="false" customHeight="true" outlineLevel="0" collapsed="false">
      <c r="B6" s="111" t="s">
        <v>246</v>
      </c>
      <c r="C6" s="125" t="s">
        <v>9</v>
      </c>
      <c r="D6" s="111" t="s">
        <v>87</v>
      </c>
      <c r="E6" s="126" t="s">
        <v>88</v>
      </c>
      <c r="F6" s="111" t="s">
        <v>80</v>
      </c>
      <c r="G6" s="127" t="n">
        <v>1</v>
      </c>
      <c r="H6" s="128" t="n">
        <f aca="false">(G7*H7)+(G8*H8)+(G9*H9)+(G10*H10)+(G11*H11)</f>
        <v>307.0642802833</v>
      </c>
      <c r="I6" s="128"/>
      <c r="J6" s="112"/>
      <c r="K6" s="129"/>
      <c r="L6" s="112"/>
      <c r="M6" s="130"/>
      <c r="N6" s="131"/>
      <c r="O6" s="129"/>
      <c r="P6" s="112"/>
      <c r="Q6" s="129"/>
      <c r="R6" s="131"/>
      <c r="S6" s="129"/>
    </row>
    <row r="7" customFormat="false" ht="28.35" hidden="false" customHeight="false" outlineLevel="0" collapsed="false">
      <c r="B7" s="111"/>
      <c r="C7" s="132" t="s">
        <v>9</v>
      </c>
      <c r="D7" s="133" t="n">
        <v>34377</v>
      </c>
      <c r="E7" s="134" t="s">
        <v>247</v>
      </c>
      <c r="F7" s="135" t="s">
        <v>80</v>
      </c>
      <c r="G7" s="136" t="n">
        <v>1</v>
      </c>
      <c r="H7" s="137" t="n">
        <v>240.94</v>
      </c>
      <c r="I7" s="137"/>
      <c r="J7" s="138"/>
      <c r="K7" s="139"/>
      <c r="L7" s="110"/>
      <c r="M7" s="138"/>
      <c r="N7" s="110"/>
      <c r="O7" s="139"/>
      <c r="P7" s="138"/>
      <c r="Q7" s="139"/>
      <c r="R7" s="110"/>
      <c r="S7" s="140"/>
    </row>
    <row r="8" customFormat="false" ht="12.75" hidden="false" customHeight="false" outlineLevel="0" collapsed="false">
      <c r="B8" s="111"/>
      <c r="C8" s="132" t="s">
        <v>9</v>
      </c>
      <c r="D8" s="133" t="n">
        <v>88316</v>
      </c>
      <c r="E8" s="134" t="s">
        <v>248</v>
      </c>
      <c r="F8" s="135" t="s">
        <v>33</v>
      </c>
      <c r="G8" s="136" t="n">
        <v>0.8247</v>
      </c>
      <c r="H8" s="137" t="n">
        <f aca="false">0.8247*J8</f>
        <v>12.527193</v>
      </c>
      <c r="I8" s="137"/>
      <c r="J8" s="138" t="n">
        <v>15.19</v>
      </c>
      <c r="K8" s="139"/>
      <c r="L8" s="110"/>
      <c r="M8" s="141"/>
      <c r="N8" s="110"/>
      <c r="O8" s="139"/>
      <c r="P8" s="138"/>
      <c r="Q8" s="139"/>
      <c r="R8" s="110"/>
      <c r="S8" s="139"/>
    </row>
    <row r="9" customFormat="false" ht="12.75" hidden="false" customHeight="false" outlineLevel="0" collapsed="false">
      <c r="B9" s="111"/>
      <c r="C9" s="132" t="s">
        <v>9</v>
      </c>
      <c r="D9" s="133" t="n">
        <v>88309</v>
      </c>
      <c r="E9" s="134" t="s">
        <v>249</v>
      </c>
      <c r="F9" s="135" t="s">
        <v>33</v>
      </c>
      <c r="G9" s="136" t="n">
        <v>1.649</v>
      </c>
      <c r="H9" s="137" t="n">
        <f aca="false">1.649*J9</f>
        <v>29.0224</v>
      </c>
      <c r="I9" s="137"/>
      <c r="J9" s="138" t="n">
        <v>17.6</v>
      </c>
      <c r="K9" s="139"/>
      <c r="L9" s="110"/>
      <c r="M9" s="141"/>
      <c r="N9" s="110"/>
      <c r="O9" s="139"/>
      <c r="P9" s="138"/>
      <c r="Q9" s="139"/>
      <c r="R9" s="110"/>
      <c r="S9" s="139"/>
    </row>
    <row r="10" customFormat="false" ht="12.75" hidden="false" customHeight="false" outlineLevel="0" collapsed="false">
      <c r="B10" s="111"/>
      <c r="C10" s="132" t="s">
        <v>9</v>
      </c>
      <c r="D10" s="133" t="n">
        <v>39961</v>
      </c>
      <c r="E10" s="134" t="s">
        <v>250</v>
      </c>
      <c r="F10" s="135" t="s">
        <v>80</v>
      </c>
      <c r="G10" s="136" t="n">
        <v>0.3596</v>
      </c>
      <c r="H10" s="137" t="n">
        <f aca="false">0.3596*J10</f>
        <v>7.96514</v>
      </c>
      <c r="I10" s="137"/>
      <c r="J10" s="138" t="n">
        <v>22.15</v>
      </c>
      <c r="K10" s="139"/>
      <c r="L10" s="110"/>
      <c r="M10" s="138"/>
      <c r="N10" s="110"/>
      <c r="O10" s="139"/>
      <c r="P10" s="138"/>
      <c r="Q10" s="139"/>
      <c r="R10" s="110"/>
      <c r="S10" s="140"/>
    </row>
    <row r="11" customFormat="false" ht="19.4" hidden="false" customHeight="false" outlineLevel="0" collapsed="false">
      <c r="B11" s="111"/>
      <c r="C11" s="132" t="s">
        <v>9</v>
      </c>
      <c r="D11" s="133" t="n">
        <v>4377</v>
      </c>
      <c r="E11" s="134" t="s">
        <v>251</v>
      </c>
      <c r="F11" s="135" t="s">
        <v>80</v>
      </c>
      <c r="G11" s="136" t="n">
        <v>5.3077</v>
      </c>
      <c r="H11" s="137" t="n">
        <f aca="false">5.3077*J11</f>
        <v>0.955386</v>
      </c>
      <c r="I11" s="137"/>
      <c r="J11" s="138" t="n">
        <v>0.18</v>
      </c>
      <c r="K11" s="139"/>
      <c r="L11" s="110"/>
      <c r="M11" s="138"/>
      <c r="N11" s="110"/>
      <c r="O11" s="139"/>
      <c r="P11" s="138"/>
      <c r="Q11" s="139"/>
      <c r="R11" s="110"/>
      <c r="S11" s="140"/>
    </row>
    <row r="12" customFormat="false" ht="12.75" hidden="false" customHeight="false" outlineLevel="0" collapsed="false">
      <c r="J12" s="120"/>
      <c r="K12" s="120"/>
      <c r="L12" s="120"/>
      <c r="M12" s="120"/>
      <c r="N12" s="120"/>
      <c r="O12" s="120"/>
    </row>
    <row r="13" customFormat="false" ht="23.25" hidden="false" customHeight="true" outlineLevel="0" collapsed="false">
      <c r="B13" s="122" t="s">
        <v>86</v>
      </c>
      <c r="C13" s="122" t="s">
        <v>240</v>
      </c>
      <c r="D13" s="142" t="s">
        <v>241</v>
      </c>
      <c r="E13" s="142" t="s">
        <v>242</v>
      </c>
      <c r="F13" s="142" t="s">
        <v>243</v>
      </c>
      <c r="G13" s="142" t="s">
        <v>244</v>
      </c>
      <c r="H13" s="124" t="s">
        <v>245</v>
      </c>
      <c r="I13" s="124"/>
      <c r="J13" s="121"/>
      <c r="K13" s="121"/>
      <c r="L13" s="110"/>
      <c r="M13" s="110"/>
      <c r="N13" s="110"/>
      <c r="O13" s="110"/>
      <c r="P13" s="121"/>
      <c r="Q13" s="121"/>
      <c r="R13" s="121"/>
      <c r="S13" s="121"/>
    </row>
    <row r="14" customFormat="false" ht="19.4" hidden="false" customHeight="true" outlineLevel="0" collapsed="false">
      <c r="B14" s="111" t="s">
        <v>252</v>
      </c>
      <c r="C14" s="111" t="s">
        <v>9</v>
      </c>
      <c r="D14" s="111"/>
      <c r="E14" s="126" t="s">
        <v>253</v>
      </c>
      <c r="F14" s="111" t="s">
        <v>35</v>
      </c>
      <c r="G14" s="127" t="n">
        <v>1</v>
      </c>
      <c r="H14" s="143" t="n">
        <f aca="false">(G15*H15)+(G16*H16)+(G17*H17)+(G18*H18)</f>
        <v>54.100295</v>
      </c>
      <c r="I14" s="143"/>
    </row>
    <row r="15" customFormat="false" ht="12.75" hidden="false" customHeight="false" outlineLevel="0" collapsed="false">
      <c r="B15" s="111"/>
      <c r="C15" s="144" t="s">
        <v>9</v>
      </c>
      <c r="D15" s="133" t="n">
        <v>13115</v>
      </c>
      <c r="E15" s="145" t="s">
        <v>254</v>
      </c>
      <c r="F15" s="145" t="s">
        <v>35</v>
      </c>
      <c r="G15" s="146" t="n">
        <v>1.05</v>
      </c>
      <c r="H15" s="147" t="n">
        <v>27.56</v>
      </c>
      <c r="I15" s="147"/>
    </row>
    <row r="16" customFormat="false" ht="12.75" hidden="false" customHeight="false" outlineLevel="0" collapsed="false">
      <c r="B16" s="111"/>
      <c r="C16" s="144" t="s">
        <v>9</v>
      </c>
      <c r="D16" s="133" t="n">
        <v>88309</v>
      </c>
      <c r="E16" s="145" t="s">
        <v>249</v>
      </c>
      <c r="F16" s="145" t="s">
        <v>33</v>
      </c>
      <c r="G16" s="146" t="n">
        <v>0.244</v>
      </c>
      <c r="H16" s="147" t="n">
        <v>35.58</v>
      </c>
      <c r="I16" s="147"/>
    </row>
    <row r="17" customFormat="false" ht="12.75" hidden="false" customHeight="false" outlineLevel="0" collapsed="false">
      <c r="B17" s="111"/>
      <c r="C17" s="144" t="s">
        <v>9</v>
      </c>
      <c r="D17" s="133" t="n">
        <v>88316</v>
      </c>
      <c r="E17" s="145" t="s">
        <v>248</v>
      </c>
      <c r="F17" s="145" t="s">
        <v>33</v>
      </c>
      <c r="G17" s="146" t="n">
        <v>0.244</v>
      </c>
      <c r="H17" s="147" t="n">
        <v>30.84</v>
      </c>
      <c r="I17" s="147"/>
      <c r="J17" s="148"/>
      <c r="K17" s="148"/>
      <c r="L17" s="148"/>
      <c r="M17" s="148"/>
      <c r="N17" s="148"/>
      <c r="O17" s="148"/>
      <c r="P17" s="148"/>
      <c r="Q17" s="148"/>
      <c r="R17" s="148"/>
    </row>
    <row r="18" customFormat="false" ht="12.75" hidden="false" customHeight="false" outlineLevel="0" collapsed="false">
      <c r="B18" s="111"/>
      <c r="C18" s="144" t="s">
        <v>9</v>
      </c>
      <c r="D18" s="133" t="n">
        <v>88629</v>
      </c>
      <c r="E18" s="149" t="s">
        <v>255</v>
      </c>
      <c r="F18" s="145" t="s">
        <v>256</v>
      </c>
      <c r="G18" s="146" t="n">
        <v>0.0131</v>
      </c>
      <c r="H18" s="147" t="n">
        <v>683.65</v>
      </c>
      <c r="I18" s="147"/>
      <c r="J18" s="148"/>
      <c r="K18" s="148"/>
      <c r="L18" s="148"/>
      <c r="M18" s="150"/>
      <c r="N18" s="148"/>
      <c r="O18" s="148"/>
      <c r="P18" s="148"/>
      <c r="Q18" s="148"/>
      <c r="R18" s="148"/>
    </row>
    <row r="19" customFormat="false" ht="12.75" hidden="false" customHeight="false" outlineLevel="0" collapsed="false">
      <c r="B19" s="117"/>
    </row>
    <row r="66" customFormat="false" ht="12.75" hidden="false" customHeight="false" outlineLevel="0" collapsed="false">
      <c r="T66" s="151" t="s">
        <v>236</v>
      </c>
      <c r="U66" s="151"/>
    </row>
  </sheetData>
  <mergeCells count="21">
    <mergeCell ref="C1:I1"/>
    <mergeCell ref="B2:C2"/>
    <mergeCell ref="D2:G2"/>
    <mergeCell ref="B3:C3"/>
    <mergeCell ref="D3:G3"/>
    <mergeCell ref="H5:I5"/>
    <mergeCell ref="B6:B11"/>
    <mergeCell ref="H6:I6"/>
    <mergeCell ref="H7:I7"/>
    <mergeCell ref="H8:I8"/>
    <mergeCell ref="H9:I9"/>
    <mergeCell ref="H10:I10"/>
    <mergeCell ref="H11:I11"/>
    <mergeCell ref="H13:I13"/>
    <mergeCell ref="B14:B18"/>
    <mergeCell ref="H14:I14"/>
    <mergeCell ref="H15:I15"/>
    <mergeCell ref="H16:I16"/>
    <mergeCell ref="H17:I17"/>
    <mergeCell ref="H18:I18"/>
    <mergeCell ref="T66:U66"/>
  </mergeCells>
  <hyperlinks>
    <hyperlink ref="E17" r:id="rId1" display="SERVENTE COM ENCARGOS COMPLEMENTARES"/>
    <hyperlink ref="E18" r:id="rId2" display="ARGAMASSA TRAÇO 1:3 (EM VOLUME DE CIMENTO E AREIA MÉDIA ÚMIDA), PREPARO MANUAL. AF_08/2019"/>
  </hyperlinks>
  <printOptions headings="false" gridLines="false" gridLinesSet="true" horizontalCentered="true" verticalCentered="true"/>
  <pageMargins left="0.511805555555556" right="0.511805555555556" top="0.7875" bottom="0.7875" header="0.315277777777778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&amp;L&amp;"Aptos Narrow,Regular"&amp;11LDK ARQUITETURA LTDA&amp;R&amp;"Arial Narrow,Regular"&amp;11MARÇO/2026</oddHeader>
    <oddFooter>&amp;L&amp;"Arial Narrow,Regular"&amp;11CEMPRA - CAMPO BOM / RS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1000"/>
  <sheetViews>
    <sheetView showFormulas="false" showGridLines="true" showRowColHeaders="true" showZeros="true" rightToLeft="false" tabSelected="false" showOutlineSymbols="true" defaultGridColor="true" view="pageBreakPreview" topLeftCell="A7" colorId="64" zoomScale="100" zoomScaleNormal="90" zoomScalePageLayoutView="100" workbookViewId="0">
      <selection pane="topLeft" activeCell="Y28" activeCellId="0" sqref="Y28"/>
    </sheetView>
  </sheetViews>
  <sheetFormatPr defaultColWidth="16.83203125" defaultRowHeight="12.75" zeroHeight="false" outlineLevelRow="0" outlineLevelCol="0"/>
  <cols>
    <col collapsed="false" customWidth="true" hidden="false" outlineLevel="0" max="1" min="1" style="152" width="4.5"/>
    <col collapsed="false" customWidth="true" hidden="false" outlineLevel="0" max="2" min="2" style="152" width="45.5"/>
    <col collapsed="false" customWidth="true" hidden="false" outlineLevel="0" max="3" min="3" style="152" width="29.83"/>
    <col collapsed="false" customWidth="true" hidden="false" outlineLevel="0" max="9" min="4" style="152" width="14.83"/>
    <col collapsed="false" customWidth="true" hidden="false" outlineLevel="0" max="10" min="10" style="152" width="0.16"/>
    <col collapsed="false" customWidth="true" hidden="true" outlineLevel="0" max="11" min="11" style="152" width="14.83"/>
    <col collapsed="false" customWidth="true" hidden="true" outlineLevel="0" max="23" min="12" style="152" width="8.5"/>
    <col collapsed="false" customWidth="true" hidden="false" outlineLevel="0" max="24" min="24" style="152" width="5"/>
    <col collapsed="false" customWidth="true" hidden="false" outlineLevel="0" max="42" min="25" style="152" width="10"/>
    <col collapsed="false" customWidth="false" hidden="false" outlineLevel="0" max="16384" min="43" style="152" width="16.83"/>
  </cols>
  <sheetData>
    <row r="1" customFormat="false" ht="14.25" hidden="false" customHeight="true" outlineLevel="0" collapsed="false">
      <c r="A1" s="153"/>
      <c r="B1" s="154" t="s">
        <v>257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</row>
    <row r="2" customFormat="false" ht="14.25" hidden="false" customHeight="true" outlineLevel="0" collapsed="false">
      <c r="A2" s="153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</row>
    <row r="3" customFormat="false" ht="14.25" hidden="false" customHeight="true" outlineLevel="0" collapsed="false">
      <c r="A3" s="153"/>
      <c r="B3" s="156" t="s">
        <v>258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</row>
    <row r="4" customFormat="false" ht="14.25" hidden="false" customHeight="true" outlineLevel="0" collapsed="false">
      <c r="A4" s="153"/>
      <c r="B4" s="156" t="s">
        <v>259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</row>
    <row r="5" customFormat="false" ht="14.25" hidden="false" customHeight="true" outlineLevel="0" collapsed="false">
      <c r="A5" s="153"/>
      <c r="B5" s="157" t="s">
        <v>260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</row>
    <row r="6" customFormat="false" ht="14.25" hidden="false" customHeight="true" outlineLevel="0" collapsed="false">
      <c r="A6" s="153"/>
      <c r="B6" s="158"/>
      <c r="C6" s="158"/>
      <c r="D6" s="159" t="s">
        <v>261</v>
      </c>
      <c r="E6" s="159"/>
      <c r="F6" s="159" t="s">
        <v>262</v>
      </c>
      <c r="G6" s="159"/>
      <c r="H6" s="159" t="s">
        <v>263</v>
      </c>
      <c r="I6" s="159"/>
      <c r="J6" s="159" t="s">
        <v>264</v>
      </c>
      <c r="K6" s="159"/>
      <c r="L6" s="159" t="s">
        <v>265</v>
      </c>
      <c r="M6" s="159"/>
      <c r="N6" s="159" t="s">
        <v>266</v>
      </c>
      <c r="O6" s="159"/>
      <c r="P6" s="159" t="s">
        <v>267</v>
      </c>
      <c r="Q6" s="159"/>
      <c r="R6" s="159" t="s">
        <v>268</v>
      </c>
      <c r="S6" s="159"/>
      <c r="T6" s="159" t="s">
        <v>269</v>
      </c>
      <c r="U6" s="159"/>
      <c r="V6" s="159" t="s">
        <v>270</v>
      </c>
      <c r="W6" s="159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</row>
    <row r="7" customFormat="false" ht="14.25" hidden="false" customHeight="true" outlineLevel="0" collapsed="false">
      <c r="A7" s="153"/>
      <c r="B7" s="160" t="s">
        <v>12</v>
      </c>
      <c r="C7" s="161" t="s">
        <v>271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3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</row>
    <row r="8" customFormat="false" ht="14.25" hidden="false" customHeight="true" outlineLevel="0" collapsed="false">
      <c r="A8" s="153" t="n">
        <v>1</v>
      </c>
      <c r="B8" s="165" t="str">
        <f aca="false">orçamento!D9</f>
        <v>DEMOLIÇÕES</v>
      </c>
      <c r="C8" s="166" t="n">
        <f aca="false">orçamento!S9</f>
        <v>46.28585136</v>
      </c>
      <c r="D8" s="167" t="n">
        <f aca="false">C8</f>
        <v>46.28585136</v>
      </c>
      <c r="E8" s="167"/>
      <c r="F8" s="162"/>
      <c r="G8" s="162"/>
      <c r="H8" s="168"/>
      <c r="I8" s="168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70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</row>
    <row r="9" customFormat="false" ht="14.25" hidden="false" customHeight="true" outlineLevel="0" collapsed="false">
      <c r="A9" s="153"/>
      <c r="B9" s="165"/>
      <c r="C9" s="171" t="n">
        <f aca="false">C8/$C$32</f>
        <v>0.000249671856145267</v>
      </c>
      <c r="D9" s="172"/>
      <c r="E9" s="172"/>
      <c r="F9" s="168"/>
      <c r="G9" s="168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70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</row>
    <row r="10" customFormat="false" ht="14.25" hidden="false" customHeight="true" outlineLevel="0" collapsed="false">
      <c r="A10" s="153" t="n">
        <v>2</v>
      </c>
      <c r="B10" s="165" t="str">
        <f aca="false">orçamento!D12</f>
        <v>CANTEIRO DE OBRAS</v>
      </c>
      <c r="C10" s="173" t="n">
        <f aca="false">orçamento!S12</f>
        <v>23619.68926266</v>
      </c>
      <c r="D10" s="168" t="n">
        <f aca="false">C10/2</f>
        <v>11809.84463133</v>
      </c>
      <c r="E10" s="168"/>
      <c r="F10" s="169" t="n">
        <f aca="false">C10/2</f>
        <v>11809.84463133</v>
      </c>
      <c r="G10" s="169"/>
      <c r="H10" s="168"/>
      <c r="I10" s="168"/>
      <c r="J10" s="168"/>
      <c r="K10" s="168"/>
      <c r="L10" s="168"/>
      <c r="M10" s="168"/>
      <c r="N10" s="169"/>
      <c r="O10" s="169"/>
      <c r="P10" s="169"/>
      <c r="Q10" s="169"/>
      <c r="R10" s="169"/>
      <c r="S10" s="169"/>
      <c r="T10" s="174"/>
      <c r="U10" s="169"/>
      <c r="V10" s="169"/>
      <c r="W10" s="169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</row>
    <row r="11" customFormat="false" ht="14.25" hidden="false" customHeight="true" outlineLevel="0" collapsed="false">
      <c r="A11" s="153"/>
      <c r="B11" s="165"/>
      <c r="C11" s="171" t="n">
        <f aca="false">C10/$C$32</f>
        <v>0.127407652371261</v>
      </c>
      <c r="D11" s="172"/>
      <c r="E11" s="172"/>
      <c r="F11" s="172"/>
      <c r="G11" s="172"/>
      <c r="H11" s="168"/>
      <c r="I11" s="168"/>
      <c r="J11" s="168"/>
      <c r="K11" s="168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</row>
    <row r="12" customFormat="false" ht="14.25" hidden="false" customHeight="true" outlineLevel="0" collapsed="false">
      <c r="A12" s="153" t="n">
        <v>3</v>
      </c>
      <c r="B12" s="165" t="str">
        <f aca="false">orçamento!D17</f>
        <v>ÁREA ADMINISTRATIVA</v>
      </c>
      <c r="C12" s="166" t="n">
        <f aca="false">orçamento!S17</f>
        <v>19129.4477406161</v>
      </c>
      <c r="D12" s="168" t="n">
        <f aca="false">C12</f>
        <v>19129.4477406161</v>
      </c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9"/>
      <c r="S12" s="169"/>
      <c r="T12" s="169"/>
      <c r="U12" s="169"/>
      <c r="V12" s="169"/>
      <c r="W12" s="169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</row>
    <row r="13" customFormat="false" ht="14.25" hidden="false" customHeight="true" outlineLevel="0" collapsed="false">
      <c r="A13" s="153"/>
      <c r="B13" s="165"/>
      <c r="C13" s="171" t="n">
        <f aca="false">C12/C32</f>
        <v>0.10318671006581</v>
      </c>
      <c r="D13" s="172"/>
      <c r="E13" s="172"/>
      <c r="F13" s="168"/>
      <c r="G13" s="168"/>
      <c r="H13" s="168"/>
      <c r="I13" s="168"/>
      <c r="J13" s="168"/>
      <c r="K13" s="168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</row>
    <row r="14" customFormat="false" ht="14.25" hidden="false" customHeight="true" outlineLevel="0" collapsed="false">
      <c r="A14" s="153" t="n">
        <v>4</v>
      </c>
      <c r="B14" s="175" t="str">
        <f aca="false">orçamento!D36</f>
        <v>TELHADO -ÁREA ADMINISTRATIVA</v>
      </c>
      <c r="C14" s="166" t="n">
        <f aca="false">orçamento!S36</f>
        <v>15766.99369707</v>
      </c>
      <c r="D14" s="168" t="n">
        <f aca="false">C14</f>
        <v>15766.99369707</v>
      </c>
      <c r="E14" s="168"/>
      <c r="F14" s="168"/>
      <c r="G14" s="168"/>
      <c r="H14" s="168"/>
      <c r="I14" s="168"/>
      <c r="J14" s="153"/>
      <c r="K14" s="153"/>
      <c r="L14" s="153"/>
      <c r="M14" s="153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</row>
    <row r="15" customFormat="false" ht="14.25" hidden="false" customHeight="true" outlineLevel="0" collapsed="false">
      <c r="A15" s="153"/>
      <c r="B15" s="175"/>
      <c r="C15" s="171" t="n">
        <f aca="false">C14/$C$32</f>
        <v>0.085049198977901</v>
      </c>
      <c r="D15" s="176"/>
      <c r="E15" s="172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</row>
    <row r="16" customFormat="false" ht="14.25" hidden="false" customHeight="true" outlineLevel="0" collapsed="false">
      <c r="A16" s="153" t="n">
        <v>5</v>
      </c>
      <c r="B16" s="175" t="str">
        <f aca="false">orçamento!D42</f>
        <v>ÁREA CANIL DOS FUNDOS</v>
      </c>
      <c r="C16" s="166" t="n">
        <f aca="false">orçamento!S42</f>
        <v>116493.052578581</v>
      </c>
      <c r="D16" s="177"/>
      <c r="E16" s="168" t="n">
        <f aca="false">C16/3</f>
        <v>38831.0175261935</v>
      </c>
      <c r="F16" s="168" t="n">
        <f aca="false">C16-E16</f>
        <v>77662.035052387</v>
      </c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</row>
    <row r="17" customFormat="false" ht="14.25" hidden="false" customHeight="true" outlineLevel="0" collapsed="false">
      <c r="A17" s="153"/>
      <c r="B17" s="175"/>
      <c r="C17" s="171" t="n">
        <f aca="false">C16/$C$32</f>
        <v>0.628378560850184</v>
      </c>
      <c r="D17" s="177"/>
      <c r="E17" s="172"/>
      <c r="F17" s="172"/>
      <c r="G17" s="172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</row>
    <row r="18" customFormat="false" ht="14.25" hidden="false" customHeight="true" outlineLevel="0" collapsed="false">
      <c r="A18" s="153" t="n">
        <v>6</v>
      </c>
      <c r="B18" s="175" t="str">
        <f aca="false">orçamento!D71</f>
        <v>ÁGUA FRIA</v>
      </c>
      <c r="C18" s="166" t="n">
        <f aca="false">orçamento!S71</f>
        <v>1428.2471</v>
      </c>
      <c r="D18" s="178" t="n">
        <f aca="false">C18/2</f>
        <v>714.12355</v>
      </c>
      <c r="E18" s="178"/>
      <c r="F18" s="168" t="n">
        <f aca="false">C18/2</f>
        <v>714.12355</v>
      </c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74"/>
      <c r="S18" s="174"/>
      <c r="T18" s="174"/>
      <c r="U18" s="174"/>
      <c r="V18" s="174"/>
      <c r="W18" s="174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</row>
    <row r="19" customFormat="false" ht="14.25" hidden="false" customHeight="true" outlineLevel="0" collapsed="false">
      <c r="A19" s="153"/>
      <c r="B19" s="175"/>
      <c r="C19" s="171" t="n">
        <f aca="false">C18/$C$32</f>
        <v>0.00770414919491489</v>
      </c>
      <c r="D19" s="172"/>
      <c r="E19" s="172"/>
      <c r="F19" s="172"/>
      <c r="G19" s="172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</row>
    <row r="20" customFormat="false" ht="14.25" hidden="false" customHeight="true" outlineLevel="0" collapsed="false">
      <c r="A20" s="153" t="n">
        <v>7</v>
      </c>
      <c r="B20" s="175" t="str">
        <f aca="false">orçamento!D75</f>
        <v>ESGOTO</v>
      </c>
      <c r="C20" s="166" t="n">
        <f aca="false">orçamento!S75</f>
        <v>1464.048325</v>
      </c>
      <c r="D20" s="178" t="n">
        <f aca="false">C20/2</f>
        <v>732.0241625</v>
      </c>
      <c r="E20" s="178"/>
      <c r="F20" s="168" t="n">
        <f aca="false">C20/2</f>
        <v>732.0241625</v>
      </c>
      <c r="G20" s="168"/>
      <c r="H20" s="168"/>
      <c r="I20" s="168"/>
      <c r="J20" s="168"/>
      <c r="K20" s="168"/>
      <c r="L20" s="168"/>
      <c r="M20" s="168"/>
      <c r="N20" s="168"/>
      <c r="O20" s="168"/>
      <c r="P20" s="174"/>
      <c r="Q20" s="174"/>
      <c r="R20" s="168"/>
      <c r="S20" s="168"/>
      <c r="T20" s="174"/>
      <c r="U20" s="174"/>
      <c r="V20" s="170"/>
      <c r="W20" s="179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</row>
    <row r="21" customFormat="false" ht="14.25" hidden="false" customHeight="true" outlineLevel="0" collapsed="false">
      <c r="A21" s="153"/>
      <c r="B21" s="175"/>
      <c r="C21" s="171" t="n">
        <f aca="false">C20/$C$32</f>
        <v>0.00789726562327012</v>
      </c>
      <c r="D21" s="172"/>
      <c r="E21" s="172"/>
      <c r="F21" s="172"/>
      <c r="G21" s="172"/>
      <c r="H21" s="168"/>
      <c r="I21" s="168"/>
      <c r="J21" s="169"/>
      <c r="K21" s="169"/>
      <c r="L21" s="169"/>
      <c r="M21" s="169"/>
      <c r="N21" s="168"/>
      <c r="O21" s="168"/>
      <c r="P21" s="168"/>
      <c r="Q21" s="169"/>
      <c r="R21" s="169"/>
      <c r="S21" s="169"/>
      <c r="T21" s="170"/>
      <c r="U21" s="179"/>
      <c r="V21" s="180"/>
      <c r="W21" s="180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</row>
    <row r="22" customFormat="false" ht="14.25" hidden="false" customHeight="true" outlineLevel="0" collapsed="false">
      <c r="A22" s="153" t="n">
        <v>8</v>
      </c>
      <c r="B22" s="165" t="str">
        <f aca="false">orçamento!D83</f>
        <v>METAIS</v>
      </c>
      <c r="C22" s="166" t="n">
        <f aca="false">orçamento!S83</f>
        <v>1342.602966</v>
      </c>
      <c r="D22" s="168"/>
      <c r="E22" s="168"/>
      <c r="F22" s="169" t="n">
        <f aca="false">C22</f>
        <v>1342.602966</v>
      </c>
      <c r="G22" s="169"/>
      <c r="H22" s="168"/>
      <c r="I22" s="168"/>
      <c r="J22" s="169"/>
      <c r="K22" s="169"/>
      <c r="L22" s="168"/>
      <c r="M22" s="168"/>
      <c r="N22" s="168"/>
      <c r="O22" s="168"/>
      <c r="P22" s="168"/>
      <c r="Q22" s="174"/>
      <c r="R22" s="168"/>
      <c r="S22" s="168"/>
      <c r="T22" s="168"/>
      <c r="U22" s="168"/>
      <c r="V22" s="174"/>
      <c r="W22" s="174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</row>
    <row r="23" customFormat="false" ht="14.25" hidden="false" customHeight="true" outlineLevel="0" collapsed="false">
      <c r="A23" s="153"/>
      <c r="B23" s="165"/>
      <c r="C23" s="171" t="n">
        <f aca="false">C22/$C$32</f>
        <v>0.00724217368241059</v>
      </c>
      <c r="D23" s="169"/>
      <c r="E23" s="169"/>
      <c r="F23" s="181"/>
      <c r="G23" s="181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70"/>
      <c r="U23" s="179"/>
      <c r="V23" s="180"/>
      <c r="W23" s="180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</row>
    <row r="24" customFormat="false" ht="14.25" hidden="false" customHeight="true" outlineLevel="0" collapsed="false">
      <c r="A24" s="153" t="n">
        <v>9</v>
      </c>
      <c r="B24" s="175" t="str">
        <f aca="false">orçamento!D87</f>
        <v>LOUÇAS E ACESSÓRIOS</v>
      </c>
      <c r="C24" s="166" t="n">
        <f aca="false">orçamento!S87</f>
        <v>1598.597566</v>
      </c>
      <c r="D24" s="169"/>
      <c r="E24" s="169"/>
      <c r="F24" s="169" t="n">
        <f aca="false">C24</f>
        <v>1598.597566</v>
      </c>
      <c r="G24" s="169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</row>
    <row r="25" customFormat="false" ht="14.25" hidden="false" customHeight="true" outlineLevel="0" collapsed="false">
      <c r="A25" s="153"/>
      <c r="B25" s="175"/>
      <c r="C25" s="171" t="n">
        <f aca="false">C24/$C$32</f>
        <v>0.00862304159489755</v>
      </c>
      <c r="D25" s="168"/>
      <c r="E25" s="168"/>
      <c r="F25" s="172"/>
      <c r="G25" s="172"/>
      <c r="H25" s="168"/>
      <c r="I25" s="168"/>
      <c r="J25" s="182"/>
      <c r="K25" s="182"/>
      <c r="L25" s="168"/>
      <c r="M25" s="168"/>
      <c r="N25" s="182"/>
      <c r="O25" s="182"/>
      <c r="P25" s="168"/>
      <c r="Q25" s="168"/>
      <c r="R25" s="182"/>
      <c r="S25" s="182"/>
      <c r="T25" s="170"/>
      <c r="U25" s="179"/>
      <c r="V25" s="180"/>
      <c r="W25" s="180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</row>
    <row r="26" customFormat="false" ht="14.25" hidden="false" customHeight="true" outlineLevel="0" collapsed="false">
      <c r="A26" s="153" t="n">
        <v>10</v>
      </c>
      <c r="B26" s="183" t="str">
        <f aca="false">orçamento!D93</f>
        <v>INSTALAÇÕES ELÉTRICAS</v>
      </c>
      <c r="C26" s="166" t="n">
        <f aca="false">orçamento!S93</f>
        <v>3048.819648</v>
      </c>
      <c r="D26" s="168"/>
      <c r="E26" s="168" t="n">
        <f aca="false">C26/2</f>
        <v>1524.409824</v>
      </c>
      <c r="F26" s="182" t="n">
        <f aca="false">C26/2</f>
        <v>1524.409824</v>
      </c>
      <c r="G26" s="182"/>
      <c r="H26" s="168"/>
      <c r="I26" s="168"/>
      <c r="J26" s="182"/>
      <c r="K26" s="182"/>
      <c r="L26" s="168"/>
      <c r="M26" s="168"/>
      <c r="N26" s="168"/>
      <c r="O26" s="168"/>
      <c r="P26" s="168"/>
      <c r="Q26" s="168"/>
      <c r="R26" s="182"/>
      <c r="S26" s="182"/>
      <c r="T26" s="168"/>
      <c r="U26" s="168"/>
      <c r="V26" s="168"/>
      <c r="W26" s="168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</row>
    <row r="27" customFormat="false" ht="14.25" hidden="false" customHeight="true" outlineLevel="0" collapsed="false">
      <c r="A27" s="153"/>
      <c r="B27" s="183"/>
      <c r="C27" s="171" t="n">
        <f aca="false">C26/$C$32</f>
        <v>0.0164457266789338</v>
      </c>
      <c r="D27" s="182"/>
      <c r="E27" s="184"/>
      <c r="F27" s="184"/>
      <c r="G27" s="184"/>
      <c r="H27" s="185"/>
      <c r="I27" s="185"/>
      <c r="J27" s="185"/>
      <c r="K27" s="185"/>
      <c r="L27" s="185"/>
      <c r="M27" s="185"/>
      <c r="N27" s="168"/>
      <c r="O27" s="168"/>
      <c r="P27" s="182"/>
      <c r="Q27" s="168"/>
      <c r="R27" s="185"/>
      <c r="S27" s="185"/>
      <c r="T27" s="170"/>
      <c r="U27" s="179"/>
      <c r="V27" s="180"/>
      <c r="W27" s="180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</row>
    <row r="28" customFormat="false" ht="14.25" hidden="false" customHeight="true" outlineLevel="0" collapsed="false">
      <c r="A28" s="153" t="n">
        <v>11</v>
      </c>
      <c r="B28" s="183" t="str">
        <f aca="false">orçamento!D103</f>
        <v>CABEAMENTO</v>
      </c>
      <c r="C28" s="166" t="n">
        <f aca="false">orçamento!S103</f>
        <v>946.92656</v>
      </c>
      <c r="D28" s="182"/>
      <c r="E28" s="182" t="n">
        <f aca="false">C28/2</f>
        <v>473.46328</v>
      </c>
      <c r="F28" s="185" t="n">
        <f aca="false">C28/2</f>
        <v>473.46328</v>
      </c>
      <c r="G28" s="182"/>
      <c r="H28" s="185"/>
      <c r="I28" s="185"/>
      <c r="J28" s="185"/>
      <c r="K28" s="185"/>
      <c r="L28" s="185"/>
      <c r="M28" s="185"/>
      <c r="N28" s="168"/>
      <c r="O28" s="168"/>
      <c r="P28" s="168"/>
      <c r="Q28" s="168"/>
      <c r="R28" s="168"/>
      <c r="S28" s="168"/>
      <c r="T28" s="170"/>
      <c r="U28" s="179"/>
      <c r="V28" s="168"/>
      <c r="W28" s="168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</row>
    <row r="29" customFormat="false" ht="14.25" hidden="false" customHeight="true" outlineLevel="0" collapsed="false">
      <c r="A29" s="153"/>
      <c r="B29" s="183"/>
      <c r="C29" s="171" t="n">
        <f aca="false">C28/$C$32</f>
        <v>0.00510784408024881</v>
      </c>
      <c r="D29" s="185"/>
      <c r="E29" s="186"/>
      <c r="F29" s="186"/>
      <c r="G29" s="185"/>
      <c r="H29" s="185"/>
      <c r="I29" s="185"/>
      <c r="J29" s="185"/>
      <c r="K29" s="185"/>
      <c r="L29" s="185"/>
      <c r="M29" s="185"/>
      <c r="N29" s="168"/>
      <c r="O29" s="168"/>
      <c r="P29" s="168"/>
      <c r="Q29" s="168"/>
      <c r="R29" s="185"/>
      <c r="S29" s="185"/>
      <c r="T29" s="170"/>
      <c r="U29" s="179"/>
      <c r="V29" s="168"/>
      <c r="W29" s="168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</row>
    <row r="30" customFormat="false" ht="14.25" hidden="false" customHeight="true" outlineLevel="0" collapsed="false">
      <c r="A30" s="153" t="n">
        <v>12</v>
      </c>
      <c r="B30" s="183" t="str">
        <f aca="false">orçamento!D106</f>
        <v>ACABAMENTOS ELÉTRICOS</v>
      </c>
      <c r="C30" s="166" t="n">
        <f aca="false">orçamento!S106</f>
        <v>502.028222</v>
      </c>
      <c r="D30" s="185"/>
      <c r="E30" s="185"/>
      <c r="F30" s="182" t="n">
        <f aca="false">C30</f>
        <v>502.028222</v>
      </c>
      <c r="G30" s="182"/>
      <c r="H30" s="185"/>
      <c r="I30" s="185"/>
      <c r="J30" s="185"/>
      <c r="K30" s="185"/>
      <c r="L30" s="185"/>
      <c r="M30" s="185"/>
      <c r="N30" s="168"/>
      <c r="O30" s="168"/>
      <c r="P30" s="168"/>
      <c r="Q30" s="168"/>
      <c r="R30" s="185"/>
      <c r="S30" s="168"/>
      <c r="T30" s="168"/>
      <c r="U30" s="168"/>
      <c r="V30" s="168"/>
      <c r="W30" s="168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</row>
    <row r="31" customFormat="false" ht="14.25" hidden="false" customHeight="true" outlineLevel="0" collapsed="false">
      <c r="A31" s="153"/>
      <c r="B31" s="183"/>
      <c r="C31" s="171" t="n">
        <f aca="false">C30/$C$32</f>
        <v>0.0027080050240227</v>
      </c>
      <c r="D31" s="185"/>
      <c r="E31" s="185"/>
      <c r="F31" s="186"/>
      <c r="G31" s="186"/>
      <c r="H31" s="185"/>
      <c r="I31" s="185"/>
      <c r="J31" s="185"/>
      <c r="K31" s="185"/>
      <c r="L31" s="185"/>
      <c r="M31" s="185"/>
      <c r="N31" s="168"/>
      <c r="O31" s="168"/>
      <c r="P31" s="168"/>
      <c r="Q31" s="168"/>
      <c r="R31" s="185"/>
      <c r="S31" s="185"/>
      <c r="T31" s="170"/>
      <c r="U31" s="179"/>
      <c r="V31" s="168"/>
      <c r="W31" s="168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</row>
    <row r="32" customFormat="false" ht="14.25" hidden="false" customHeight="true" outlineLevel="0" collapsed="false">
      <c r="A32" s="153"/>
      <c r="B32" s="187" t="s">
        <v>272</v>
      </c>
      <c r="C32" s="188" t="n">
        <f aca="false">orçamento!S111</f>
        <v>185386.739517287</v>
      </c>
      <c r="D32" s="168" t="n">
        <f aca="false">D8+D10+D12+D14+E16+D18+D20+E26+E28</f>
        <v>89027.6102630696</v>
      </c>
      <c r="E32" s="168"/>
      <c r="F32" s="168" t="n">
        <f aca="false">F10+F16+F18+F20+F22+F24+F26+F28+F30</f>
        <v>96359.129254217</v>
      </c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</row>
    <row r="33" customFormat="false" ht="14.25" hidden="false" customHeight="true" outlineLevel="0" collapsed="false">
      <c r="A33" s="153"/>
      <c r="B33" s="187" t="s">
        <v>273</v>
      </c>
      <c r="C33" s="189" t="n">
        <v>1</v>
      </c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</row>
    <row r="34" customFormat="false" ht="14.25" hidden="false" customHeight="true" outlineLevel="0" collapsed="false">
      <c r="A34" s="153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</row>
    <row r="35" customFormat="false" ht="14.25" hidden="false" customHeight="true" outlineLevel="0" collapsed="false">
      <c r="A35" s="153"/>
      <c r="B35" s="153"/>
      <c r="C35" s="191"/>
      <c r="D35" s="153"/>
      <c r="E35" s="153"/>
      <c r="F35" s="1"/>
      <c r="G35" s="1"/>
      <c r="H35" s="1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</row>
    <row r="36" customFormat="false" ht="14.25" hidden="false" customHeight="true" outlineLevel="0" collapsed="false">
      <c r="A36" s="153"/>
      <c r="B36" s="153"/>
      <c r="C36" s="191"/>
      <c r="D36" s="153"/>
      <c r="E36" s="153"/>
      <c r="F36" s="192" t="s">
        <v>237</v>
      </c>
      <c r="G36" s="193" t="s">
        <v>274</v>
      </c>
      <c r="H36" s="193"/>
      <c r="I36" s="19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</row>
    <row r="37" customFormat="false" ht="14.25" hidden="false" customHeight="true" outlineLevel="0" collapsed="false">
      <c r="A37" s="153"/>
      <c r="B37" s="194"/>
      <c r="C37" s="195"/>
      <c r="D37" s="153"/>
      <c r="E37" s="153"/>
      <c r="F37" s="196"/>
      <c r="G37" s="197" t="s">
        <v>275</v>
      </c>
      <c r="H37" s="197"/>
      <c r="I37" s="198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</row>
    <row r="38" customFormat="false" ht="14.25" hidden="false" customHeight="true" outlineLevel="0" collapsed="false">
      <c r="A38" s="153"/>
      <c r="B38" s="153"/>
      <c r="C38" s="191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</row>
    <row r="39" customFormat="false" ht="14.25" hidden="false" customHeight="true" outlineLevel="0" collapsed="false">
      <c r="A39" s="153"/>
      <c r="B39" s="153"/>
      <c r="C39" s="195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</row>
    <row r="40" customFormat="false" ht="14.25" hidden="false" customHeight="true" outlineLevel="0" collapsed="false">
      <c r="A40" s="153"/>
      <c r="B40" s="199"/>
      <c r="C40" s="191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</row>
    <row r="41" customFormat="false" ht="14.25" hidden="false" customHeight="true" outlineLevel="0" collapsed="false">
      <c r="A41" s="153"/>
      <c r="B41" s="153"/>
      <c r="C41" s="191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</row>
    <row r="42" customFormat="false" ht="14.25" hidden="false" customHeight="true" outlineLevel="0" collapsed="false">
      <c r="A42" s="153"/>
      <c r="B42" s="153"/>
      <c r="C42" s="191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</row>
    <row r="43" customFormat="false" ht="14.25" hidden="false" customHeight="true" outlineLevel="0" collapsed="false">
      <c r="A43" s="153"/>
      <c r="B43" s="153"/>
      <c r="C43" s="195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</row>
    <row r="44" customFormat="false" ht="14.25" hidden="false" customHeight="true" outlineLevel="0" collapsed="false">
      <c r="A44" s="153"/>
      <c r="B44" s="153"/>
      <c r="C44" s="195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</row>
    <row r="45" customFormat="false" ht="14.25" hidden="false" customHeight="true" outlineLevel="0" collapsed="false">
      <c r="A45" s="153"/>
      <c r="B45" s="153"/>
      <c r="C45" s="195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</row>
    <row r="46" customFormat="false" ht="14.25" hidden="false" customHeight="true" outlineLevel="0" collapsed="false">
      <c r="A46" s="153"/>
      <c r="B46" s="153"/>
      <c r="C46" s="195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</row>
    <row r="47" customFormat="false" ht="14.25" hidden="false" customHeight="true" outlineLevel="0" collapsed="false">
      <c r="A47" s="153"/>
      <c r="B47" s="153"/>
      <c r="C47" s="195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</row>
    <row r="48" customFormat="false" ht="14.25" hidden="false" customHeight="true" outlineLevel="0" collapsed="false">
      <c r="A48" s="153"/>
      <c r="B48" s="153"/>
      <c r="C48" s="195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</row>
    <row r="49" customFormat="false" ht="14.25" hidden="false" customHeight="true" outlineLevel="0" collapsed="false">
      <c r="A49" s="153"/>
      <c r="B49" s="153"/>
      <c r="C49" s="195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</row>
    <row r="50" customFormat="false" ht="14.25" hidden="false" customHeight="true" outlineLevel="0" collapsed="false">
      <c r="A50" s="153"/>
      <c r="B50" s="153"/>
      <c r="C50" s="195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</row>
    <row r="51" customFormat="false" ht="14.25" hidden="false" customHeight="true" outlineLevel="0" collapsed="false">
      <c r="A51" s="153"/>
      <c r="B51" s="153"/>
      <c r="C51" s="195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</row>
    <row r="52" customFormat="false" ht="14.25" hidden="false" customHeight="true" outlineLevel="0" collapsed="false">
      <c r="A52" s="153"/>
      <c r="B52" s="153"/>
      <c r="C52" s="195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</row>
    <row r="53" customFormat="false" ht="14.25" hidden="false" customHeight="true" outlineLevel="0" collapsed="false">
      <c r="A53" s="153"/>
      <c r="B53" s="153"/>
      <c r="C53" s="195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</row>
    <row r="54" customFormat="false" ht="14.25" hidden="false" customHeight="true" outlineLevel="0" collapsed="false">
      <c r="A54" s="153"/>
      <c r="B54" s="153"/>
      <c r="C54" s="195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</row>
    <row r="55" customFormat="false" ht="14.25" hidden="false" customHeight="true" outlineLevel="0" collapsed="false">
      <c r="A55" s="153"/>
      <c r="B55" s="153"/>
      <c r="C55" s="195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</row>
    <row r="56" customFormat="false" ht="14.25" hidden="false" customHeight="true" outlineLevel="0" collapsed="false">
      <c r="A56" s="153"/>
      <c r="B56" s="153"/>
      <c r="C56" s="195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</row>
    <row r="57" customFormat="false" ht="14.25" hidden="false" customHeight="true" outlineLevel="0" collapsed="false">
      <c r="A57" s="153"/>
      <c r="B57" s="153"/>
      <c r="C57" s="195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</row>
    <row r="58" customFormat="false" ht="14.25" hidden="false" customHeight="true" outlineLevel="0" collapsed="false">
      <c r="A58" s="153"/>
      <c r="B58" s="153"/>
      <c r="C58" s="195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</row>
    <row r="59" customFormat="false" ht="14.25" hidden="false" customHeight="true" outlineLevel="0" collapsed="false">
      <c r="A59" s="153"/>
      <c r="B59" s="153"/>
      <c r="C59" s="195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</row>
    <row r="60" customFormat="false" ht="14.25" hidden="false" customHeight="true" outlineLevel="0" collapsed="false">
      <c r="A60" s="153"/>
      <c r="B60" s="153"/>
      <c r="C60" s="195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</row>
    <row r="61" customFormat="false" ht="14.25" hidden="false" customHeight="true" outlineLevel="0" collapsed="false">
      <c r="A61" s="153"/>
      <c r="B61" s="153"/>
      <c r="C61" s="195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</row>
    <row r="62" customFormat="false" ht="14.25" hidden="false" customHeight="true" outlineLevel="0" collapsed="false">
      <c r="A62" s="153"/>
      <c r="B62" s="153"/>
      <c r="C62" s="195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</row>
    <row r="63" customFormat="false" ht="14.25" hidden="false" customHeight="true" outlineLevel="0" collapsed="false">
      <c r="A63" s="153"/>
      <c r="B63" s="153"/>
      <c r="C63" s="195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</row>
    <row r="64" customFormat="false" ht="14.25" hidden="false" customHeight="true" outlineLevel="0" collapsed="false">
      <c r="A64" s="153"/>
      <c r="B64" s="153"/>
      <c r="C64" s="195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</row>
    <row r="65" customFormat="false" ht="14.25" hidden="false" customHeight="true" outlineLevel="0" collapsed="false">
      <c r="A65" s="153"/>
      <c r="B65" s="153"/>
      <c r="C65" s="195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</row>
    <row r="66" customFormat="false" ht="14.25" hidden="false" customHeight="true" outlineLevel="0" collapsed="false">
      <c r="A66" s="153"/>
      <c r="B66" s="153"/>
      <c r="C66" s="195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</row>
    <row r="67" customFormat="false" ht="14.25" hidden="false" customHeight="true" outlineLevel="0" collapsed="false">
      <c r="A67" s="153"/>
      <c r="B67" s="153"/>
      <c r="C67" s="195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</row>
    <row r="68" customFormat="false" ht="14.25" hidden="false" customHeight="true" outlineLevel="0" collapsed="false">
      <c r="A68" s="153"/>
      <c r="B68" s="153"/>
      <c r="C68" s="195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</row>
    <row r="69" customFormat="false" ht="14.25" hidden="false" customHeight="true" outlineLevel="0" collapsed="false">
      <c r="A69" s="153"/>
      <c r="B69" s="153"/>
      <c r="C69" s="195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</row>
    <row r="70" customFormat="false" ht="14.25" hidden="false" customHeight="true" outlineLevel="0" collapsed="false">
      <c r="A70" s="153"/>
      <c r="B70" s="153"/>
      <c r="C70" s="195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</row>
    <row r="71" customFormat="false" ht="14.25" hidden="false" customHeight="true" outlineLevel="0" collapsed="false">
      <c r="A71" s="153"/>
      <c r="B71" s="153"/>
      <c r="C71" s="195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</row>
    <row r="72" customFormat="false" ht="14.25" hidden="false" customHeight="true" outlineLevel="0" collapsed="false">
      <c r="A72" s="153"/>
      <c r="B72" s="153"/>
      <c r="C72" s="195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</row>
    <row r="73" customFormat="false" ht="14.25" hidden="false" customHeight="true" outlineLevel="0" collapsed="false">
      <c r="A73" s="153"/>
      <c r="B73" s="153"/>
      <c r="C73" s="195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</row>
    <row r="74" customFormat="false" ht="14.25" hidden="false" customHeight="true" outlineLevel="0" collapsed="false">
      <c r="A74" s="153"/>
      <c r="B74" s="153"/>
      <c r="C74" s="195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</row>
    <row r="75" customFormat="false" ht="14.25" hidden="false" customHeight="true" outlineLevel="0" collapsed="false">
      <c r="A75" s="153"/>
      <c r="B75" s="153"/>
      <c r="C75" s="195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</row>
    <row r="76" customFormat="false" ht="14.25" hidden="false" customHeight="true" outlineLevel="0" collapsed="false">
      <c r="A76" s="153"/>
      <c r="B76" s="153"/>
      <c r="C76" s="195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</row>
    <row r="77" customFormat="false" ht="14.25" hidden="false" customHeight="true" outlineLevel="0" collapsed="false">
      <c r="A77" s="153"/>
      <c r="B77" s="153"/>
      <c r="C77" s="195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</row>
    <row r="78" customFormat="false" ht="14.25" hidden="false" customHeight="true" outlineLevel="0" collapsed="false">
      <c r="A78" s="153"/>
      <c r="B78" s="153"/>
      <c r="C78" s="195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</row>
    <row r="79" customFormat="false" ht="14.25" hidden="false" customHeight="true" outlineLevel="0" collapsed="false">
      <c r="A79" s="153"/>
      <c r="B79" s="153"/>
      <c r="C79" s="195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</row>
    <row r="80" customFormat="false" ht="14.25" hidden="false" customHeight="true" outlineLevel="0" collapsed="false">
      <c r="A80" s="153"/>
      <c r="B80" s="153"/>
      <c r="C80" s="195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</row>
    <row r="81" customFormat="false" ht="14.25" hidden="false" customHeight="true" outlineLevel="0" collapsed="false">
      <c r="A81" s="153"/>
      <c r="B81" s="153"/>
      <c r="C81" s="195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</row>
    <row r="82" customFormat="false" ht="14.25" hidden="false" customHeight="true" outlineLevel="0" collapsed="false">
      <c r="A82" s="153"/>
      <c r="B82" s="153"/>
      <c r="C82" s="195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</row>
    <row r="83" customFormat="false" ht="14.25" hidden="false" customHeight="true" outlineLevel="0" collapsed="false">
      <c r="A83" s="153"/>
      <c r="B83" s="153"/>
      <c r="C83" s="195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</row>
    <row r="84" customFormat="false" ht="14.25" hidden="false" customHeight="true" outlineLevel="0" collapsed="false">
      <c r="A84" s="153"/>
      <c r="B84" s="153"/>
      <c r="C84" s="195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</row>
    <row r="85" customFormat="false" ht="14.25" hidden="false" customHeight="true" outlineLevel="0" collapsed="false">
      <c r="A85" s="153"/>
      <c r="B85" s="153"/>
      <c r="C85" s="195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</row>
    <row r="86" customFormat="false" ht="14.25" hidden="false" customHeight="true" outlineLevel="0" collapsed="false">
      <c r="A86" s="153"/>
      <c r="B86" s="153"/>
      <c r="C86" s="195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</row>
    <row r="87" customFormat="false" ht="14.25" hidden="false" customHeight="true" outlineLevel="0" collapsed="false">
      <c r="A87" s="153"/>
      <c r="B87" s="153"/>
      <c r="C87" s="195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</row>
    <row r="88" customFormat="false" ht="14.25" hidden="false" customHeight="true" outlineLevel="0" collapsed="false">
      <c r="A88" s="153"/>
      <c r="B88" s="153"/>
      <c r="C88" s="195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</row>
    <row r="89" customFormat="false" ht="14.25" hidden="false" customHeight="true" outlineLevel="0" collapsed="false">
      <c r="A89" s="153"/>
      <c r="B89" s="153"/>
      <c r="C89" s="195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</row>
    <row r="90" customFormat="false" ht="14.25" hidden="false" customHeight="true" outlineLevel="0" collapsed="false">
      <c r="A90" s="153"/>
      <c r="B90" s="153"/>
      <c r="C90" s="195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</row>
    <row r="91" customFormat="false" ht="14.25" hidden="false" customHeight="true" outlineLevel="0" collapsed="false">
      <c r="A91" s="153"/>
      <c r="B91" s="153"/>
      <c r="C91" s="195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</row>
    <row r="92" customFormat="false" ht="14.25" hidden="false" customHeight="true" outlineLevel="0" collapsed="false">
      <c r="A92" s="153"/>
      <c r="B92" s="153"/>
      <c r="C92" s="195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</row>
    <row r="93" customFormat="false" ht="14.25" hidden="false" customHeight="true" outlineLevel="0" collapsed="false">
      <c r="A93" s="153"/>
      <c r="B93" s="153"/>
      <c r="C93" s="195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</row>
    <row r="94" customFormat="false" ht="14.25" hidden="false" customHeight="true" outlineLevel="0" collapsed="false">
      <c r="A94" s="153"/>
      <c r="B94" s="153"/>
      <c r="C94" s="195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</row>
    <row r="95" customFormat="false" ht="14.25" hidden="false" customHeight="true" outlineLevel="0" collapsed="false">
      <c r="A95" s="153"/>
      <c r="B95" s="153"/>
      <c r="C95" s="195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</row>
    <row r="96" customFormat="false" ht="14.25" hidden="false" customHeight="true" outlineLevel="0" collapsed="false">
      <c r="A96" s="153"/>
      <c r="B96" s="153"/>
      <c r="C96" s="195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</row>
    <row r="97" customFormat="false" ht="14.25" hidden="false" customHeight="true" outlineLevel="0" collapsed="false">
      <c r="A97" s="153"/>
      <c r="B97" s="153"/>
      <c r="C97" s="195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</row>
    <row r="98" customFormat="false" ht="14.25" hidden="false" customHeight="true" outlineLevel="0" collapsed="false">
      <c r="A98" s="153"/>
      <c r="B98" s="153"/>
      <c r="C98" s="195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</row>
    <row r="99" customFormat="false" ht="14.25" hidden="false" customHeight="true" outlineLevel="0" collapsed="false">
      <c r="A99" s="153"/>
      <c r="B99" s="153"/>
      <c r="C99" s="195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</row>
    <row r="100" customFormat="false" ht="14.25" hidden="false" customHeight="true" outlineLevel="0" collapsed="false">
      <c r="A100" s="153"/>
      <c r="B100" s="153"/>
      <c r="C100" s="195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</row>
    <row r="101" customFormat="false" ht="14.25" hidden="false" customHeight="true" outlineLevel="0" collapsed="false">
      <c r="A101" s="153"/>
      <c r="B101" s="153"/>
      <c r="C101" s="195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</row>
    <row r="102" customFormat="false" ht="14.25" hidden="false" customHeight="true" outlineLevel="0" collapsed="false">
      <c r="A102" s="153"/>
      <c r="B102" s="153"/>
      <c r="C102" s="195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</row>
    <row r="103" customFormat="false" ht="14.25" hidden="false" customHeight="true" outlineLevel="0" collapsed="false">
      <c r="A103" s="153"/>
      <c r="B103" s="153"/>
      <c r="C103" s="195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</row>
    <row r="104" customFormat="false" ht="14.25" hidden="false" customHeight="true" outlineLevel="0" collapsed="false">
      <c r="A104" s="153"/>
      <c r="B104" s="153"/>
      <c r="C104" s="195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</row>
    <row r="105" customFormat="false" ht="14.25" hidden="false" customHeight="true" outlineLevel="0" collapsed="false">
      <c r="A105" s="153"/>
      <c r="B105" s="153"/>
      <c r="C105" s="195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</row>
    <row r="106" customFormat="false" ht="14.25" hidden="false" customHeight="true" outlineLevel="0" collapsed="false">
      <c r="A106" s="153"/>
      <c r="B106" s="153"/>
      <c r="C106" s="195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</row>
    <row r="107" customFormat="false" ht="14.25" hidden="false" customHeight="true" outlineLevel="0" collapsed="false">
      <c r="A107" s="153"/>
      <c r="B107" s="153"/>
      <c r="C107" s="195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</row>
    <row r="108" customFormat="false" ht="14.25" hidden="false" customHeight="true" outlineLevel="0" collapsed="false">
      <c r="A108" s="153"/>
      <c r="B108" s="153"/>
      <c r="C108" s="195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</row>
    <row r="109" customFormat="false" ht="14.25" hidden="false" customHeight="true" outlineLevel="0" collapsed="false">
      <c r="A109" s="153"/>
      <c r="B109" s="153"/>
      <c r="C109" s="195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</row>
    <row r="110" customFormat="false" ht="14.25" hidden="false" customHeight="true" outlineLevel="0" collapsed="false">
      <c r="A110" s="153"/>
      <c r="B110" s="153"/>
      <c r="C110" s="195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</row>
    <row r="111" customFormat="false" ht="14.25" hidden="false" customHeight="true" outlineLevel="0" collapsed="false">
      <c r="A111" s="153"/>
      <c r="B111" s="153"/>
      <c r="C111" s="195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</row>
    <row r="112" customFormat="false" ht="14.25" hidden="false" customHeight="true" outlineLevel="0" collapsed="false">
      <c r="A112" s="153"/>
      <c r="B112" s="153"/>
      <c r="C112" s="195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</row>
    <row r="113" customFormat="false" ht="14.25" hidden="false" customHeight="true" outlineLevel="0" collapsed="false">
      <c r="A113" s="153"/>
      <c r="B113" s="153"/>
      <c r="C113" s="195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</row>
    <row r="114" customFormat="false" ht="14.25" hidden="false" customHeight="true" outlineLevel="0" collapsed="false">
      <c r="A114" s="153"/>
      <c r="B114" s="153"/>
      <c r="C114" s="195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</row>
    <row r="115" customFormat="false" ht="14.25" hidden="false" customHeight="true" outlineLevel="0" collapsed="false">
      <c r="A115" s="153"/>
      <c r="B115" s="153"/>
      <c r="C115" s="195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</row>
    <row r="116" customFormat="false" ht="14.25" hidden="false" customHeight="true" outlineLevel="0" collapsed="false">
      <c r="A116" s="153"/>
      <c r="B116" s="153"/>
      <c r="C116" s="195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</row>
    <row r="117" customFormat="false" ht="14.25" hidden="false" customHeight="true" outlineLevel="0" collapsed="false">
      <c r="A117" s="153"/>
      <c r="B117" s="153"/>
      <c r="C117" s="195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</row>
    <row r="118" customFormat="false" ht="14.25" hidden="false" customHeight="true" outlineLevel="0" collapsed="false">
      <c r="A118" s="153"/>
      <c r="B118" s="153"/>
      <c r="C118" s="195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</row>
    <row r="119" customFormat="false" ht="14.25" hidden="false" customHeight="true" outlineLevel="0" collapsed="false">
      <c r="A119" s="153"/>
      <c r="B119" s="153"/>
      <c r="C119" s="195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</row>
    <row r="120" customFormat="false" ht="14.25" hidden="false" customHeight="true" outlineLevel="0" collapsed="false">
      <c r="A120" s="153"/>
      <c r="B120" s="153"/>
      <c r="C120" s="195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</row>
    <row r="121" customFormat="false" ht="14.25" hidden="false" customHeight="true" outlineLevel="0" collapsed="false">
      <c r="A121" s="153"/>
      <c r="B121" s="153"/>
      <c r="C121" s="195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</row>
    <row r="122" customFormat="false" ht="14.25" hidden="false" customHeight="true" outlineLevel="0" collapsed="false">
      <c r="A122" s="153"/>
      <c r="B122" s="153"/>
      <c r="C122" s="195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</row>
    <row r="123" customFormat="false" ht="14.25" hidden="false" customHeight="true" outlineLevel="0" collapsed="false">
      <c r="A123" s="153"/>
      <c r="B123" s="153"/>
      <c r="C123" s="195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</row>
    <row r="124" customFormat="false" ht="14.25" hidden="false" customHeight="true" outlineLevel="0" collapsed="false">
      <c r="A124" s="153"/>
      <c r="B124" s="153"/>
      <c r="C124" s="195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</row>
    <row r="125" customFormat="false" ht="14.25" hidden="false" customHeight="true" outlineLevel="0" collapsed="false">
      <c r="A125" s="153"/>
      <c r="B125" s="153"/>
      <c r="C125" s="195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</row>
    <row r="126" customFormat="false" ht="14.25" hidden="false" customHeight="true" outlineLevel="0" collapsed="false">
      <c r="A126" s="153"/>
      <c r="B126" s="153"/>
      <c r="C126" s="195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</row>
    <row r="127" customFormat="false" ht="14.25" hidden="false" customHeight="true" outlineLevel="0" collapsed="false">
      <c r="A127" s="153"/>
      <c r="B127" s="153"/>
      <c r="C127" s="195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</row>
    <row r="128" customFormat="false" ht="14.25" hidden="false" customHeight="true" outlineLevel="0" collapsed="false">
      <c r="A128" s="153"/>
      <c r="B128" s="153"/>
      <c r="C128" s="195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</row>
    <row r="129" customFormat="false" ht="14.25" hidden="false" customHeight="true" outlineLevel="0" collapsed="false">
      <c r="A129" s="153"/>
      <c r="B129" s="153"/>
      <c r="C129" s="195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</row>
    <row r="130" customFormat="false" ht="14.25" hidden="false" customHeight="true" outlineLevel="0" collapsed="false">
      <c r="A130" s="153"/>
      <c r="B130" s="153"/>
      <c r="C130" s="195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</row>
    <row r="131" customFormat="false" ht="14.25" hidden="false" customHeight="true" outlineLevel="0" collapsed="false">
      <c r="A131" s="153"/>
      <c r="B131" s="153"/>
      <c r="C131" s="195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</row>
    <row r="132" customFormat="false" ht="14.25" hidden="false" customHeight="true" outlineLevel="0" collapsed="false">
      <c r="A132" s="153"/>
      <c r="B132" s="153"/>
      <c r="C132" s="195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</row>
    <row r="133" customFormat="false" ht="14.25" hidden="false" customHeight="true" outlineLevel="0" collapsed="false">
      <c r="A133" s="153"/>
      <c r="B133" s="153"/>
      <c r="C133" s="195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</row>
    <row r="134" customFormat="false" ht="14.25" hidden="false" customHeight="true" outlineLevel="0" collapsed="false">
      <c r="A134" s="153"/>
      <c r="B134" s="153"/>
      <c r="C134" s="195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</row>
    <row r="135" customFormat="false" ht="14.25" hidden="false" customHeight="true" outlineLevel="0" collapsed="false">
      <c r="A135" s="153"/>
      <c r="B135" s="153"/>
      <c r="C135" s="195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</row>
    <row r="136" customFormat="false" ht="14.25" hidden="false" customHeight="true" outlineLevel="0" collapsed="false">
      <c r="A136" s="153"/>
      <c r="B136" s="153"/>
      <c r="C136" s="195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</row>
    <row r="137" customFormat="false" ht="14.25" hidden="false" customHeight="true" outlineLevel="0" collapsed="false">
      <c r="A137" s="153"/>
      <c r="B137" s="153"/>
      <c r="C137" s="195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</row>
    <row r="138" customFormat="false" ht="14.25" hidden="false" customHeight="true" outlineLevel="0" collapsed="false">
      <c r="A138" s="153"/>
      <c r="B138" s="153"/>
      <c r="C138" s="195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</row>
    <row r="139" customFormat="false" ht="14.25" hidden="false" customHeight="true" outlineLevel="0" collapsed="false">
      <c r="A139" s="153"/>
      <c r="B139" s="153"/>
      <c r="C139" s="195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</row>
    <row r="140" customFormat="false" ht="14.25" hidden="false" customHeight="true" outlineLevel="0" collapsed="false">
      <c r="A140" s="153"/>
      <c r="B140" s="153"/>
      <c r="C140" s="195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</row>
    <row r="141" customFormat="false" ht="14.25" hidden="false" customHeight="true" outlineLevel="0" collapsed="false">
      <c r="A141" s="153"/>
      <c r="B141" s="153"/>
      <c r="C141" s="195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</row>
    <row r="142" customFormat="false" ht="14.25" hidden="false" customHeight="true" outlineLevel="0" collapsed="false">
      <c r="A142" s="153"/>
      <c r="B142" s="153"/>
      <c r="C142" s="195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</row>
    <row r="143" customFormat="false" ht="14.25" hidden="false" customHeight="true" outlineLevel="0" collapsed="false">
      <c r="A143" s="153"/>
      <c r="B143" s="153"/>
      <c r="C143" s="195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</row>
    <row r="144" customFormat="false" ht="14.25" hidden="false" customHeight="true" outlineLevel="0" collapsed="false">
      <c r="A144" s="153"/>
      <c r="B144" s="153"/>
      <c r="C144" s="195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</row>
    <row r="145" customFormat="false" ht="14.25" hidden="false" customHeight="true" outlineLevel="0" collapsed="false">
      <c r="A145" s="153"/>
      <c r="B145" s="153"/>
      <c r="C145" s="195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</row>
    <row r="146" customFormat="false" ht="14.25" hidden="false" customHeight="true" outlineLevel="0" collapsed="false">
      <c r="A146" s="153"/>
      <c r="B146" s="153"/>
      <c r="C146" s="195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</row>
    <row r="147" customFormat="false" ht="14.25" hidden="false" customHeight="true" outlineLevel="0" collapsed="false">
      <c r="A147" s="153"/>
      <c r="B147" s="153"/>
      <c r="C147" s="195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</row>
    <row r="148" customFormat="false" ht="14.25" hidden="false" customHeight="true" outlineLevel="0" collapsed="false">
      <c r="A148" s="153"/>
      <c r="B148" s="153"/>
      <c r="C148" s="195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</row>
    <row r="149" customFormat="false" ht="14.25" hidden="false" customHeight="true" outlineLevel="0" collapsed="false">
      <c r="A149" s="153"/>
      <c r="B149" s="153"/>
      <c r="C149" s="195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</row>
    <row r="150" customFormat="false" ht="14.25" hidden="false" customHeight="true" outlineLevel="0" collapsed="false">
      <c r="A150" s="153"/>
      <c r="B150" s="153"/>
      <c r="C150" s="195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/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</row>
    <row r="151" customFormat="false" ht="14.25" hidden="false" customHeight="true" outlineLevel="0" collapsed="false">
      <c r="A151" s="153"/>
      <c r="B151" s="153"/>
      <c r="C151" s="195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</row>
    <row r="152" customFormat="false" ht="14.25" hidden="false" customHeight="true" outlineLevel="0" collapsed="false">
      <c r="A152" s="153"/>
      <c r="B152" s="153"/>
      <c r="C152" s="195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/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</row>
    <row r="153" customFormat="false" ht="14.25" hidden="false" customHeight="true" outlineLevel="0" collapsed="false">
      <c r="A153" s="153"/>
      <c r="B153" s="153"/>
      <c r="C153" s="195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</row>
    <row r="154" customFormat="false" ht="14.25" hidden="false" customHeight="true" outlineLevel="0" collapsed="false">
      <c r="A154" s="153"/>
      <c r="B154" s="153"/>
      <c r="C154" s="195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</row>
    <row r="155" customFormat="false" ht="14.25" hidden="false" customHeight="true" outlineLevel="0" collapsed="false">
      <c r="A155" s="153"/>
      <c r="B155" s="153"/>
      <c r="C155" s="195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</row>
    <row r="156" customFormat="false" ht="14.25" hidden="false" customHeight="true" outlineLevel="0" collapsed="false">
      <c r="A156" s="153"/>
      <c r="B156" s="153"/>
      <c r="C156" s="195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</row>
    <row r="157" customFormat="false" ht="14.25" hidden="false" customHeight="true" outlineLevel="0" collapsed="false">
      <c r="A157" s="153"/>
      <c r="B157" s="153"/>
      <c r="C157" s="195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/>
      <c r="AF157" s="153"/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</row>
    <row r="158" customFormat="false" ht="14.25" hidden="false" customHeight="true" outlineLevel="0" collapsed="false">
      <c r="A158" s="153"/>
      <c r="B158" s="153"/>
      <c r="C158" s="195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</row>
    <row r="159" customFormat="false" ht="14.25" hidden="false" customHeight="true" outlineLevel="0" collapsed="false">
      <c r="A159" s="153"/>
      <c r="B159" s="153"/>
      <c r="C159" s="195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</row>
    <row r="160" customFormat="false" ht="14.25" hidden="false" customHeight="true" outlineLevel="0" collapsed="false">
      <c r="A160" s="153"/>
      <c r="B160" s="153"/>
      <c r="C160" s="195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</row>
    <row r="161" customFormat="false" ht="14.25" hidden="false" customHeight="true" outlineLevel="0" collapsed="false">
      <c r="A161" s="153"/>
      <c r="B161" s="153"/>
      <c r="C161" s="195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</row>
    <row r="162" customFormat="false" ht="14.25" hidden="false" customHeight="true" outlineLevel="0" collapsed="false">
      <c r="A162" s="153"/>
      <c r="B162" s="153"/>
      <c r="C162" s="195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</row>
    <row r="163" customFormat="false" ht="14.25" hidden="false" customHeight="true" outlineLevel="0" collapsed="false">
      <c r="A163" s="153"/>
      <c r="B163" s="153"/>
      <c r="C163" s="195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</row>
    <row r="164" customFormat="false" ht="14.25" hidden="false" customHeight="true" outlineLevel="0" collapsed="false">
      <c r="A164" s="153"/>
      <c r="B164" s="153"/>
      <c r="C164" s="195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</row>
    <row r="165" customFormat="false" ht="14.25" hidden="false" customHeight="true" outlineLevel="0" collapsed="false">
      <c r="A165" s="153"/>
      <c r="B165" s="153"/>
      <c r="C165" s="195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/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</row>
    <row r="166" customFormat="false" ht="14.25" hidden="false" customHeight="true" outlineLevel="0" collapsed="false">
      <c r="A166" s="153"/>
      <c r="B166" s="153"/>
      <c r="C166" s="195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</row>
    <row r="167" customFormat="false" ht="14.25" hidden="false" customHeight="true" outlineLevel="0" collapsed="false">
      <c r="A167" s="153"/>
      <c r="B167" s="153"/>
      <c r="C167" s="195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</row>
    <row r="168" customFormat="false" ht="14.25" hidden="false" customHeight="true" outlineLevel="0" collapsed="false">
      <c r="A168" s="153"/>
      <c r="B168" s="153"/>
      <c r="C168" s="195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</row>
    <row r="169" customFormat="false" ht="14.25" hidden="false" customHeight="true" outlineLevel="0" collapsed="false">
      <c r="A169" s="153"/>
      <c r="B169" s="153"/>
      <c r="C169" s="195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/>
      <c r="AF169" s="153"/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</row>
    <row r="170" customFormat="false" ht="14.25" hidden="false" customHeight="true" outlineLevel="0" collapsed="false">
      <c r="A170" s="153"/>
      <c r="B170" s="153"/>
      <c r="C170" s="195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</row>
    <row r="171" customFormat="false" ht="14.25" hidden="false" customHeight="true" outlineLevel="0" collapsed="false">
      <c r="A171" s="153"/>
      <c r="B171" s="153"/>
      <c r="C171" s="195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/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</row>
    <row r="172" customFormat="false" ht="14.25" hidden="false" customHeight="true" outlineLevel="0" collapsed="false">
      <c r="A172" s="153"/>
      <c r="B172" s="153"/>
      <c r="C172" s="195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/>
      <c r="AF172" s="153"/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</row>
    <row r="173" customFormat="false" ht="14.25" hidden="false" customHeight="true" outlineLevel="0" collapsed="false">
      <c r="A173" s="153"/>
      <c r="B173" s="153"/>
      <c r="C173" s="195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</row>
    <row r="174" customFormat="false" ht="14.25" hidden="false" customHeight="true" outlineLevel="0" collapsed="false">
      <c r="A174" s="153"/>
      <c r="B174" s="153"/>
      <c r="C174" s="195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</row>
    <row r="175" customFormat="false" ht="14.25" hidden="false" customHeight="true" outlineLevel="0" collapsed="false">
      <c r="A175" s="153"/>
      <c r="B175" s="153"/>
      <c r="C175" s="195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/>
      <c r="AF175" s="153"/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</row>
    <row r="176" customFormat="false" ht="14.25" hidden="false" customHeight="true" outlineLevel="0" collapsed="false">
      <c r="A176" s="153"/>
      <c r="B176" s="153"/>
      <c r="C176" s="195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/>
      <c r="AF176" s="153"/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</row>
    <row r="177" customFormat="false" ht="14.25" hidden="false" customHeight="true" outlineLevel="0" collapsed="false">
      <c r="A177" s="153"/>
      <c r="B177" s="153"/>
      <c r="C177" s="195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/>
      <c r="AF177" s="153"/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</row>
    <row r="178" customFormat="false" ht="14.25" hidden="false" customHeight="true" outlineLevel="0" collapsed="false">
      <c r="A178" s="153"/>
      <c r="B178" s="153"/>
      <c r="C178" s="195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/>
      <c r="AF178" s="153"/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</row>
    <row r="179" customFormat="false" ht="14.25" hidden="false" customHeight="true" outlineLevel="0" collapsed="false">
      <c r="A179" s="153"/>
      <c r="B179" s="153"/>
      <c r="C179" s="195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/>
      <c r="AF179" s="153"/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</row>
    <row r="180" customFormat="false" ht="14.25" hidden="false" customHeight="true" outlineLevel="0" collapsed="false">
      <c r="A180" s="153"/>
      <c r="B180" s="153"/>
      <c r="C180" s="195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/>
      <c r="AF180" s="153"/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</row>
    <row r="181" customFormat="false" ht="14.25" hidden="false" customHeight="true" outlineLevel="0" collapsed="false">
      <c r="A181" s="153"/>
      <c r="B181" s="153"/>
      <c r="C181" s="195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/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</row>
    <row r="182" customFormat="false" ht="14.25" hidden="false" customHeight="true" outlineLevel="0" collapsed="false">
      <c r="A182" s="153"/>
      <c r="B182" s="153"/>
      <c r="C182" s="195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</row>
    <row r="183" customFormat="false" ht="14.25" hidden="false" customHeight="true" outlineLevel="0" collapsed="false">
      <c r="A183" s="153"/>
      <c r="B183" s="153"/>
      <c r="C183" s="195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</row>
    <row r="184" customFormat="false" ht="14.25" hidden="false" customHeight="true" outlineLevel="0" collapsed="false">
      <c r="A184" s="153"/>
      <c r="B184" s="153"/>
      <c r="C184" s="195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/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</row>
    <row r="185" customFormat="false" ht="14.25" hidden="false" customHeight="true" outlineLevel="0" collapsed="false">
      <c r="A185" s="153"/>
      <c r="B185" s="153"/>
      <c r="C185" s="195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/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</row>
    <row r="186" customFormat="false" ht="14.25" hidden="false" customHeight="true" outlineLevel="0" collapsed="false">
      <c r="A186" s="153"/>
      <c r="B186" s="153"/>
      <c r="C186" s="195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/>
      <c r="AF186" s="153"/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</row>
    <row r="187" customFormat="false" ht="14.25" hidden="false" customHeight="true" outlineLevel="0" collapsed="false">
      <c r="A187" s="153"/>
      <c r="B187" s="153"/>
      <c r="C187" s="195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/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</row>
    <row r="188" customFormat="false" ht="14.25" hidden="false" customHeight="true" outlineLevel="0" collapsed="false">
      <c r="A188" s="153"/>
      <c r="B188" s="153"/>
      <c r="C188" s="195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/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</row>
    <row r="189" customFormat="false" ht="14.25" hidden="false" customHeight="true" outlineLevel="0" collapsed="false">
      <c r="A189" s="153"/>
      <c r="B189" s="153"/>
      <c r="C189" s="195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  <c r="AC189" s="153"/>
      <c r="AD189" s="153"/>
      <c r="AE189" s="153"/>
      <c r="AF189" s="153"/>
      <c r="AG189" s="153"/>
      <c r="AH189" s="153"/>
      <c r="AI189" s="153"/>
      <c r="AJ189" s="153"/>
      <c r="AK189" s="153"/>
      <c r="AL189" s="153"/>
      <c r="AM189" s="153"/>
      <c r="AN189" s="153"/>
      <c r="AO189" s="153"/>
      <c r="AP189" s="153"/>
    </row>
    <row r="190" customFormat="false" ht="14.25" hidden="false" customHeight="true" outlineLevel="0" collapsed="false">
      <c r="A190" s="153"/>
      <c r="B190" s="153"/>
      <c r="C190" s="195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/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</row>
    <row r="191" customFormat="false" ht="14.25" hidden="false" customHeight="true" outlineLevel="0" collapsed="false">
      <c r="A191" s="153"/>
      <c r="B191" s="153"/>
      <c r="C191" s="195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</row>
    <row r="192" customFormat="false" ht="14.25" hidden="false" customHeight="true" outlineLevel="0" collapsed="false">
      <c r="A192" s="153"/>
      <c r="B192" s="153"/>
      <c r="C192" s="195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/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</row>
    <row r="193" customFormat="false" ht="14.25" hidden="false" customHeight="true" outlineLevel="0" collapsed="false">
      <c r="A193" s="153"/>
      <c r="B193" s="153"/>
      <c r="C193" s="195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  <c r="AC193" s="153"/>
      <c r="AD193" s="153"/>
      <c r="AE193" s="153"/>
      <c r="AF193" s="153"/>
      <c r="AG193" s="153"/>
      <c r="AH193" s="153"/>
      <c r="AI193" s="153"/>
      <c r="AJ193" s="153"/>
      <c r="AK193" s="153"/>
      <c r="AL193" s="153"/>
      <c r="AM193" s="153"/>
      <c r="AN193" s="153"/>
      <c r="AO193" s="153"/>
      <c r="AP193" s="153"/>
    </row>
    <row r="194" customFormat="false" ht="14.25" hidden="false" customHeight="true" outlineLevel="0" collapsed="false">
      <c r="A194" s="153"/>
      <c r="B194" s="153"/>
      <c r="C194" s="195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  <c r="AC194" s="153"/>
      <c r="AD194" s="153"/>
      <c r="AE194" s="153"/>
      <c r="AF194" s="153"/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</row>
    <row r="195" customFormat="false" ht="14.25" hidden="false" customHeight="true" outlineLevel="0" collapsed="false">
      <c r="A195" s="153"/>
      <c r="B195" s="153"/>
      <c r="C195" s="195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53"/>
      <c r="AD195" s="153"/>
      <c r="AE195" s="153"/>
      <c r="AF195" s="153"/>
      <c r="AG195" s="153"/>
      <c r="AH195" s="153"/>
      <c r="AI195" s="153"/>
      <c r="AJ195" s="153"/>
      <c r="AK195" s="153"/>
      <c r="AL195" s="153"/>
      <c r="AM195" s="153"/>
      <c r="AN195" s="153"/>
      <c r="AO195" s="153"/>
      <c r="AP195" s="153"/>
    </row>
    <row r="196" customFormat="false" ht="14.25" hidden="false" customHeight="true" outlineLevel="0" collapsed="false">
      <c r="A196" s="153"/>
      <c r="B196" s="153"/>
      <c r="C196" s="195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  <c r="AC196" s="153"/>
      <c r="AD196" s="153"/>
      <c r="AE196" s="153"/>
      <c r="AF196" s="153"/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</row>
    <row r="197" customFormat="false" ht="14.25" hidden="false" customHeight="true" outlineLevel="0" collapsed="false">
      <c r="A197" s="153"/>
      <c r="B197" s="153"/>
      <c r="C197" s="195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  <c r="AC197" s="153"/>
      <c r="AD197" s="153"/>
      <c r="AE197" s="153"/>
      <c r="AF197" s="153"/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</row>
    <row r="198" customFormat="false" ht="14.25" hidden="false" customHeight="true" outlineLevel="0" collapsed="false">
      <c r="A198" s="153"/>
      <c r="B198" s="153"/>
      <c r="C198" s="195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  <c r="AC198" s="153"/>
      <c r="AD198" s="153"/>
      <c r="AE198" s="153"/>
      <c r="AF198" s="153"/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</row>
    <row r="199" customFormat="false" ht="14.25" hidden="false" customHeight="true" outlineLevel="0" collapsed="false">
      <c r="A199" s="153"/>
      <c r="B199" s="153"/>
      <c r="C199" s="195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/>
      <c r="AF199" s="153"/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</row>
    <row r="200" customFormat="false" ht="14.25" hidden="false" customHeight="true" outlineLevel="0" collapsed="false">
      <c r="A200" s="153"/>
      <c r="B200" s="153"/>
      <c r="C200" s="195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  <c r="AC200" s="153"/>
      <c r="AD200" s="153"/>
      <c r="AE200" s="153"/>
      <c r="AF200" s="153"/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</row>
    <row r="201" customFormat="false" ht="14.25" hidden="false" customHeight="true" outlineLevel="0" collapsed="false">
      <c r="A201" s="153"/>
      <c r="B201" s="153"/>
      <c r="C201" s="195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/>
      <c r="AF201" s="153"/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</row>
    <row r="202" customFormat="false" ht="14.25" hidden="false" customHeight="true" outlineLevel="0" collapsed="false">
      <c r="A202" s="153"/>
      <c r="B202" s="153"/>
      <c r="C202" s="195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  <c r="AC202" s="153"/>
      <c r="AD202" s="153"/>
      <c r="AE202" s="153"/>
      <c r="AF202" s="153"/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</row>
    <row r="203" customFormat="false" ht="14.25" hidden="false" customHeight="true" outlineLevel="0" collapsed="false">
      <c r="A203" s="153"/>
      <c r="B203" s="153"/>
      <c r="C203" s="195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/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</row>
    <row r="204" customFormat="false" ht="14.25" hidden="false" customHeight="true" outlineLevel="0" collapsed="false">
      <c r="A204" s="153"/>
      <c r="B204" s="153"/>
      <c r="C204" s="195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  <c r="AC204" s="153"/>
      <c r="AD204" s="153"/>
      <c r="AE204" s="153"/>
      <c r="AF204" s="153"/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</row>
    <row r="205" customFormat="false" ht="14.25" hidden="false" customHeight="true" outlineLevel="0" collapsed="false">
      <c r="A205" s="153"/>
      <c r="B205" s="153"/>
      <c r="C205" s="195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  <c r="AC205" s="153"/>
      <c r="AD205" s="153"/>
      <c r="AE205" s="153"/>
      <c r="AF205" s="153"/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</row>
    <row r="206" customFormat="false" ht="14.25" hidden="false" customHeight="true" outlineLevel="0" collapsed="false">
      <c r="A206" s="153"/>
      <c r="B206" s="153"/>
      <c r="C206" s="195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  <c r="AC206" s="153"/>
      <c r="AD206" s="153"/>
      <c r="AE206" s="153"/>
      <c r="AF206" s="153"/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</row>
    <row r="207" customFormat="false" ht="14.25" hidden="false" customHeight="true" outlineLevel="0" collapsed="false">
      <c r="A207" s="153"/>
      <c r="B207" s="153"/>
      <c r="C207" s="195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/>
      <c r="AF207" s="153"/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</row>
    <row r="208" customFormat="false" ht="14.25" hidden="false" customHeight="true" outlineLevel="0" collapsed="false">
      <c r="A208" s="153"/>
      <c r="B208" s="153"/>
      <c r="C208" s="195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/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</row>
    <row r="209" customFormat="false" ht="14.25" hidden="false" customHeight="true" outlineLevel="0" collapsed="false">
      <c r="A209" s="153"/>
      <c r="B209" s="153"/>
      <c r="C209" s="195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</row>
    <row r="210" customFormat="false" ht="14.25" hidden="false" customHeight="true" outlineLevel="0" collapsed="false">
      <c r="A210" s="153"/>
      <c r="B210" s="153"/>
      <c r="C210" s="195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/>
      <c r="AF210" s="153"/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</row>
    <row r="211" customFormat="false" ht="14.25" hidden="false" customHeight="true" outlineLevel="0" collapsed="false">
      <c r="A211" s="153"/>
      <c r="B211" s="153"/>
      <c r="C211" s="195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/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</row>
    <row r="212" customFormat="false" ht="14.25" hidden="false" customHeight="true" outlineLevel="0" collapsed="false">
      <c r="A212" s="153"/>
      <c r="B212" s="153"/>
      <c r="C212" s="195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/>
      <c r="AF212" s="153"/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</row>
    <row r="213" customFormat="false" ht="14.25" hidden="false" customHeight="true" outlineLevel="0" collapsed="false">
      <c r="A213" s="153"/>
      <c r="B213" s="153"/>
      <c r="C213" s="195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  <c r="AC213" s="153"/>
      <c r="AD213" s="153"/>
      <c r="AE213" s="153"/>
      <c r="AF213" s="153"/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</row>
    <row r="214" customFormat="false" ht="14.25" hidden="false" customHeight="true" outlineLevel="0" collapsed="false">
      <c r="A214" s="153"/>
      <c r="B214" s="153"/>
      <c r="C214" s="195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  <c r="AC214" s="153"/>
      <c r="AD214" s="153"/>
      <c r="AE214" s="153"/>
      <c r="AF214" s="153"/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</row>
    <row r="215" customFormat="false" ht="14.25" hidden="false" customHeight="true" outlineLevel="0" collapsed="false">
      <c r="A215" s="153"/>
      <c r="B215" s="153"/>
      <c r="C215" s="195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  <c r="AC215" s="153"/>
      <c r="AD215" s="153"/>
      <c r="AE215" s="153"/>
      <c r="AF215" s="153"/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</row>
    <row r="216" customFormat="false" ht="14.25" hidden="false" customHeight="true" outlineLevel="0" collapsed="false">
      <c r="A216" s="153"/>
      <c r="B216" s="153"/>
      <c r="C216" s="195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/>
      <c r="AF216" s="153"/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</row>
    <row r="217" customFormat="false" ht="14.25" hidden="false" customHeight="true" outlineLevel="0" collapsed="false">
      <c r="A217" s="153"/>
      <c r="B217" s="153"/>
      <c r="C217" s="195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</row>
    <row r="218" customFormat="false" ht="14.25" hidden="false" customHeight="true" outlineLevel="0" collapsed="false">
      <c r="A218" s="153"/>
      <c r="B218" s="153"/>
      <c r="C218" s="195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  <c r="AC218" s="153"/>
      <c r="AD218" s="153"/>
      <c r="AE218" s="153"/>
      <c r="AF218" s="153"/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</row>
    <row r="219" customFormat="false" ht="14.25" hidden="false" customHeight="true" outlineLevel="0" collapsed="false">
      <c r="A219" s="153"/>
      <c r="B219" s="153"/>
      <c r="C219" s="195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  <c r="AC219" s="153"/>
      <c r="AD219" s="153"/>
      <c r="AE219" s="153"/>
      <c r="AF219" s="153"/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</row>
    <row r="220" customFormat="false" ht="14.25" hidden="false" customHeight="true" outlineLevel="0" collapsed="false">
      <c r="A220" s="153"/>
      <c r="B220" s="153"/>
      <c r="C220" s="195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  <c r="AC220" s="153"/>
      <c r="AD220" s="153"/>
      <c r="AE220" s="153"/>
      <c r="AF220" s="153"/>
      <c r="AG220" s="153"/>
      <c r="AH220" s="153"/>
      <c r="AI220" s="153"/>
      <c r="AJ220" s="153"/>
      <c r="AK220" s="153"/>
      <c r="AL220" s="153"/>
      <c r="AM220" s="153"/>
      <c r="AN220" s="153"/>
      <c r="AO220" s="153"/>
      <c r="AP220" s="153"/>
    </row>
    <row r="221" customFormat="false" ht="14.25" hidden="false" customHeight="true" outlineLevel="0" collapsed="false">
      <c r="A221" s="153"/>
      <c r="B221" s="153"/>
      <c r="C221" s="195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  <c r="AC221" s="153"/>
      <c r="AD221" s="153"/>
      <c r="AE221" s="153"/>
      <c r="AF221" s="153"/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</row>
    <row r="222" customFormat="false" ht="14.25" hidden="false" customHeight="true" outlineLevel="0" collapsed="false">
      <c r="A222" s="153"/>
      <c r="B222" s="153"/>
      <c r="C222" s="195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  <c r="AC222" s="153"/>
      <c r="AD222" s="153"/>
      <c r="AE222" s="153"/>
      <c r="AF222" s="153"/>
      <c r="AG222" s="153"/>
      <c r="AH222" s="153"/>
      <c r="AI222" s="153"/>
      <c r="AJ222" s="153"/>
      <c r="AK222" s="153"/>
      <c r="AL222" s="153"/>
      <c r="AM222" s="153"/>
      <c r="AN222" s="153"/>
      <c r="AO222" s="153"/>
      <c r="AP222" s="153"/>
    </row>
    <row r="223" customFormat="false" ht="14.25" hidden="false" customHeight="true" outlineLevel="0" collapsed="false">
      <c r="A223" s="153"/>
      <c r="B223" s="153"/>
      <c r="C223" s="195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  <c r="AC223" s="153"/>
      <c r="AD223" s="153"/>
      <c r="AE223" s="153"/>
      <c r="AF223" s="153"/>
      <c r="AG223" s="153"/>
      <c r="AH223" s="153"/>
      <c r="AI223" s="153"/>
      <c r="AJ223" s="153"/>
      <c r="AK223" s="153"/>
      <c r="AL223" s="153"/>
      <c r="AM223" s="153"/>
      <c r="AN223" s="153"/>
      <c r="AO223" s="153"/>
      <c r="AP223" s="153"/>
    </row>
    <row r="224" customFormat="false" ht="14.25" hidden="false" customHeight="true" outlineLevel="0" collapsed="false">
      <c r="A224" s="153"/>
      <c r="B224" s="153"/>
      <c r="C224" s="195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  <c r="AC224" s="153"/>
      <c r="AD224" s="153"/>
      <c r="AE224" s="153"/>
      <c r="AF224" s="153"/>
      <c r="AG224" s="153"/>
      <c r="AH224" s="153"/>
      <c r="AI224" s="153"/>
      <c r="AJ224" s="153"/>
      <c r="AK224" s="153"/>
      <c r="AL224" s="153"/>
      <c r="AM224" s="153"/>
      <c r="AN224" s="153"/>
      <c r="AO224" s="153"/>
      <c r="AP224" s="153"/>
    </row>
    <row r="225" customFormat="false" ht="14.25" hidden="false" customHeight="true" outlineLevel="0" collapsed="false">
      <c r="A225" s="153"/>
      <c r="B225" s="153"/>
      <c r="C225" s="195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  <c r="AC225" s="153"/>
      <c r="AD225" s="153"/>
      <c r="AE225" s="153"/>
      <c r="AF225" s="153"/>
      <c r="AG225" s="153"/>
      <c r="AH225" s="153"/>
      <c r="AI225" s="153"/>
      <c r="AJ225" s="153"/>
      <c r="AK225" s="153"/>
      <c r="AL225" s="153"/>
      <c r="AM225" s="153"/>
      <c r="AN225" s="153"/>
      <c r="AO225" s="153"/>
      <c r="AP225" s="153"/>
    </row>
    <row r="226" customFormat="false" ht="14.25" hidden="false" customHeight="true" outlineLevel="0" collapsed="false">
      <c r="A226" s="153"/>
      <c r="B226" s="153"/>
      <c r="C226" s="195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  <c r="AC226" s="153"/>
      <c r="AD226" s="153"/>
      <c r="AE226" s="153"/>
      <c r="AF226" s="153"/>
      <c r="AG226" s="153"/>
      <c r="AH226" s="153"/>
      <c r="AI226" s="153"/>
      <c r="AJ226" s="153"/>
      <c r="AK226" s="153"/>
      <c r="AL226" s="153"/>
      <c r="AM226" s="153"/>
      <c r="AN226" s="153"/>
      <c r="AO226" s="153"/>
      <c r="AP226" s="153"/>
    </row>
    <row r="227" customFormat="false" ht="14.25" hidden="false" customHeight="true" outlineLevel="0" collapsed="false">
      <c r="A227" s="153"/>
      <c r="B227" s="153"/>
      <c r="C227" s="195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  <c r="AC227" s="153"/>
      <c r="AD227" s="153"/>
      <c r="AE227" s="153"/>
      <c r="AF227" s="153"/>
      <c r="AG227" s="153"/>
      <c r="AH227" s="153"/>
      <c r="AI227" s="153"/>
      <c r="AJ227" s="153"/>
      <c r="AK227" s="153"/>
      <c r="AL227" s="153"/>
      <c r="AM227" s="153"/>
      <c r="AN227" s="153"/>
      <c r="AO227" s="153"/>
      <c r="AP227" s="153"/>
    </row>
    <row r="228" customFormat="false" ht="14.25" hidden="false" customHeight="true" outlineLevel="0" collapsed="false">
      <c r="A228" s="153"/>
      <c r="B228" s="153"/>
      <c r="C228" s="195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  <c r="AC228" s="153"/>
      <c r="AD228" s="153"/>
      <c r="AE228" s="153"/>
      <c r="AF228" s="153"/>
      <c r="AG228" s="153"/>
      <c r="AH228" s="153"/>
      <c r="AI228" s="153"/>
      <c r="AJ228" s="153"/>
      <c r="AK228" s="153"/>
      <c r="AL228" s="153"/>
      <c r="AM228" s="153"/>
      <c r="AN228" s="153"/>
      <c r="AO228" s="153"/>
      <c r="AP228" s="153"/>
    </row>
    <row r="229" customFormat="false" ht="14.25" hidden="false" customHeight="true" outlineLevel="0" collapsed="false">
      <c r="A229" s="153"/>
      <c r="B229" s="153"/>
      <c r="C229" s="195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  <c r="AC229" s="153"/>
      <c r="AD229" s="153"/>
      <c r="AE229" s="153"/>
      <c r="AF229" s="153"/>
      <c r="AG229" s="153"/>
      <c r="AH229" s="153"/>
      <c r="AI229" s="153"/>
      <c r="AJ229" s="153"/>
      <c r="AK229" s="153"/>
      <c r="AL229" s="153"/>
      <c r="AM229" s="153"/>
      <c r="AN229" s="153"/>
      <c r="AO229" s="153"/>
      <c r="AP229" s="153"/>
    </row>
    <row r="230" customFormat="false" ht="14.25" hidden="false" customHeight="true" outlineLevel="0" collapsed="false">
      <c r="A230" s="153"/>
      <c r="B230" s="153"/>
      <c r="C230" s="195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</row>
    <row r="231" customFormat="false" ht="14.25" hidden="false" customHeight="true" outlineLevel="0" collapsed="false">
      <c r="A231" s="153"/>
      <c r="B231" s="153"/>
      <c r="C231" s="195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  <c r="AC231" s="153"/>
      <c r="AD231" s="153"/>
      <c r="AE231" s="153"/>
      <c r="AF231" s="153"/>
      <c r="AG231" s="153"/>
      <c r="AH231" s="153"/>
      <c r="AI231" s="153"/>
      <c r="AJ231" s="153"/>
      <c r="AK231" s="153"/>
      <c r="AL231" s="153"/>
      <c r="AM231" s="153"/>
      <c r="AN231" s="153"/>
      <c r="AO231" s="153"/>
      <c r="AP231" s="153"/>
    </row>
    <row r="232" customFormat="false" ht="14.25" hidden="false" customHeight="true" outlineLevel="0" collapsed="false">
      <c r="A232" s="153"/>
      <c r="B232" s="153"/>
      <c r="C232" s="195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  <c r="AC232" s="153"/>
      <c r="AD232" s="153"/>
      <c r="AE232" s="153"/>
      <c r="AF232" s="153"/>
      <c r="AG232" s="153"/>
      <c r="AH232" s="153"/>
      <c r="AI232" s="153"/>
      <c r="AJ232" s="153"/>
      <c r="AK232" s="153"/>
      <c r="AL232" s="153"/>
      <c r="AM232" s="153"/>
      <c r="AN232" s="153"/>
      <c r="AO232" s="153"/>
      <c r="AP232" s="153"/>
    </row>
    <row r="233" customFormat="false" ht="14.25" hidden="false" customHeight="true" outlineLevel="0" collapsed="false">
      <c r="A233" s="153"/>
      <c r="B233" s="153"/>
      <c r="C233" s="195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/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</row>
    <row r="234" customFormat="false" ht="14.25" hidden="false" customHeight="true" outlineLevel="0" collapsed="false">
      <c r="A234" s="153"/>
      <c r="B234" s="153"/>
      <c r="C234" s="195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  <c r="AC234" s="153"/>
      <c r="AD234" s="153"/>
      <c r="AE234" s="153"/>
      <c r="AF234" s="153"/>
      <c r="AG234" s="153"/>
      <c r="AH234" s="153"/>
      <c r="AI234" s="153"/>
      <c r="AJ234" s="153"/>
      <c r="AK234" s="153"/>
      <c r="AL234" s="153"/>
      <c r="AM234" s="153"/>
      <c r="AN234" s="153"/>
      <c r="AO234" s="153"/>
      <c r="AP234" s="153"/>
    </row>
    <row r="235" customFormat="false" ht="14.25" hidden="false" customHeight="true" outlineLevel="0" collapsed="false">
      <c r="A235" s="153"/>
      <c r="B235" s="153"/>
      <c r="C235" s="195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  <c r="AC235" s="153"/>
      <c r="AD235" s="153"/>
      <c r="AE235" s="153"/>
      <c r="AF235" s="153"/>
      <c r="AG235" s="153"/>
      <c r="AH235" s="153"/>
      <c r="AI235" s="153"/>
      <c r="AJ235" s="153"/>
      <c r="AK235" s="153"/>
      <c r="AL235" s="153"/>
      <c r="AM235" s="153"/>
      <c r="AN235" s="153"/>
      <c r="AO235" s="153"/>
      <c r="AP235" s="153"/>
    </row>
    <row r="236" customFormat="false" ht="14.25" hidden="false" customHeight="true" outlineLevel="0" collapsed="false">
      <c r="A236" s="153"/>
      <c r="B236" s="153"/>
      <c r="C236" s="195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  <c r="AC236" s="153"/>
      <c r="AD236" s="153"/>
      <c r="AE236" s="153"/>
      <c r="AF236" s="153"/>
      <c r="AG236" s="153"/>
      <c r="AH236" s="153"/>
      <c r="AI236" s="153"/>
      <c r="AJ236" s="153"/>
      <c r="AK236" s="153"/>
      <c r="AL236" s="153"/>
      <c r="AM236" s="153"/>
      <c r="AN236" s="153"/>
      <c r="AO236" s="153"/>
      <c r="AP236" s="153"/>
    </row>
    <row r="237" customFormat="false" ht="14.25" hidden="false" customHeight="true" outlineLevel="0" collapsed="false">
      <c r="A237" s="153"/>
      <c r="B237" s="153"/>
      <c r="C237" s="195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/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</row>
    <row r="238" customFormat="false" ht="14.25" hidden="false" customHeight="true" outlineLevel="0" collapsed="false">
      <c r="A238" s="153"/>
      <c r="B238" s="153"/>
      <c r="C238" s="195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  <c r="AC238" s="153"/>
      <c r="AD238" s="153"/>
      <c r="AE238" s="153"/>
      <c r="AF238" s="153"/>
      <c r="AG238" s="153"/>
      <c r="AH238" s="153"/>
      <c r="AI238" s="153"/>
      <c r="AJ238" s="153"/>
      <c r="AK238" s="153"/>
      <c r="AL238" s="153"/>
      <c r="AM238" s="153"/>
      <c r="AN238" s="153"/>
      <c r="AO238" s="153"/>
      <c r="AP238" s="153"/>
    </row>
    <row r="239" customFormat="false" ht="14.25" hidden="false" customHeight="true" outlineLevel="0" collapsed="false">
      <c r="A239" s="153"/>
      <c r="B239" s="153"/>
      <c r="C239" s="195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  <c r="AC239" s="153"/>
      <c r="AD239" s="153"/>
      <c r="AE239" s="153"/>
      <c r="AF239" s="153"/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</row>
    <row r="240" customFormat="false" ht="14.25" hidden="false" customHeight="true" outlineLevel="0" collapsed="false">
      <c r="A240" s="153"/>
      <c r="B240" s="153"/>
      <c r="C240" s="195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/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</row>
    <row r="241" customFormat="false" ht="14.25" hidden="false" customHeight="true" outlineLevel="0" collapsed="false">
      <c r="A241" s="153"/>
      <c r="B241" s="153"/>
      <c r="C241" s="195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  <c r="AA241" s="153"/>
      <c r="AB241" s="153"/>
      <c r="AC241" s="153"/>
      <c r="AD241" s="153"/>
      <c r="AE241" s="153"/>
      <c r="AF241" s="153"/>
      <c r="AG241" s="153"/>
      <c r="AH241" s="153"/>
      <c r="AI241" s="153"/>
      <c r="AJ241" s="153"/>
      <c r="AK241" s="153"/>
      <c r="AL241" s="153"/>
      <c r="AM241" s="153"/>
      <c r="AN241" s="153"/>
      <c r="AO241" s="153"/>
      <c r="AP241" s="153"/>
    </row>
    <row r="242" customFormat="false" ht="14.25" hidden="false" customHeight="true" outlineLevel="0" collapsed="false">
      <c r="A242" s="153"/>
      <c r="B242" s="153"/>
      <c r="C242" s="195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  <c r="AA242" s="153"/>
      <c r="AB242" s="153"/>
      <c r="AC242" s="153"/>
      <c r="AD242" s="153"/>
      <c r="AE242" s="153"/>
      <c r="AF242" s="153"/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</row>
    <row r="243" customFormat="false" ht="14.25" hidden="false" customHeight="true" outlineLevel="0" collapsed="false">
      <c r="A243" s="153"/>
      <c r="B243" s="153"/>
      <c r="C243" s="195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  <c r="AA243" s="153"/>
      <c r="AB243" s="153"/>
      <c r="AC243" s="153"/>
      <c r="AD243" s="153"/>
      <c r="AE243" s="153"/>
      <c r="AF243" s="153"/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</row>
    <row r="244" customFormat="false" ht="14.25" hidden="false" customHeight="true" outlineLevel="0" collapsed="false">
      <c r="A244" s="153"/>
      <c r="B244" s="153"/>
      <c r="C244" s="195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  <c r="AA244" s="153"/>
      <c r="AB244" s="153"/>
      <c r="AC244" s="153"/>
      <c r="AD244" s="153"/>
      <c r="AE244" s="153"/>
      <c r="AF244" s="153"/>
      <c r="AG244" s="153"/>
      <c r="AH244" s="153"/>
      <c r="AI244" s="153"/>
      <c r="AJ244" s="153"/>
      <c r="AK244" s="153"/>
      <c r="AL244" s="153"/>
      <c r="AM244" s="153"/>
      <c r="AN244" s="153"/>
      <c r="AO244" s="153"/>
      <c r="AP244" s="153"/>
    </row>
    <row r="245" customFormat="false" ht="14.25" hidden="false" customHeight="true" outlineLevel="0" collapsed="false">
      <c r="A245" s="153"/>
      <c r="B245" s="153"/>
      <c r="C245" s="195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</row>
    <row r="246" customFormat="false" ht="14.25" hidden="false" customHeight="true" outlineLevel="0" collapsed="false">
      <c r="A246" s="153"/>
      <c r="B246" s="153"/>
      <c r="C246" s="195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  <c r="AA246" s="153"/>
      <c r="AB246" s="153"/>
      <c r="AC246" s="153"/>
      <c r="AD246" s="153"/>
      <c r="AE246" s="153"/>
      <c r="AF246" s="153"/>
      <c r="AG246" s="153"/>
      <c r="AH246" s="153"/>
      <c r="AI246" s="153"/>
      <c r="AJ246" s="153"/>
      <c r="AK246" s="153"/>
      <c r="AL246" s="153"/>
      <c r="AM246" s="153"/>
      <c r="AN246" s="153"/>
      <c r="AO246" s="153"/>
      <c r="AP246" s="153"/>
    </row>
    <row r="247" customFormat="false" ht="14.25" hidden="false" customHeight="true" outlineLevel="0" collapsed="false">
      <c r="A247" s="153"/>
      <c r="B247" s="153"/>
      <c r="C247" s="195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  <c r="AC247" s="153"/>
      <c r="AD247" s="153"/>
      <c r="AE247" s="153"/>
      <c r="AF247" s="153"/>
      <c r="AG247" s="153"/>
      <c r="AH247" s="153"/>
      <c r="AI247" s="153"/>
      <c r="AJ247" s="153"/>
      <c r="AK247" s="153"/>
      <c r="AL247" s="153"/>
      <c r="AM247" s="153"/>
      <c r="AN247" s="153"/>
      <c r="AO247" s="153"/>
      <c r="AP247" s="153"/>
    </row>
    <row r="248" customFormat="false" ht="14.25" hidden="false" customHeight="true" outlineLevel="0" collapsed="false">
      <c r="A248" s="153"/>
      <c r="B248" s="153"/>
      <c r="C248" s="195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  <c r="AA248" s="153"/>
      <c r="AB248" s="153"/>
      <c r="AC248" s="153"/>
      <c r="AD248" s="153"/>
      <c r="AE248" s="153"/>
      <c r="AF248" s="153"/>
      <c r="AG248" s="153"/>
      <c r="AH248" s="153"/>
      <c r="AI248" s="153"/>
      <c r="AJ248" s="153"/>
      <c r="AK248" s="153"/>
      <c r="AL248" s="153"/>
      <c r="AM248" s="153"/>
      <c r="AN248" s="153"/>
      <c r="AO248" s="153"/>
      <c r="AP248" s="153"/>
    </row>
    <row r="249" customFormat="false" ht="14.25" hidden="false" customHeight="true" outlineLevel="0" collapsed="false">
      <c r="A249" s="153"/>
      <c r="B249" s="153"/>
      <c r="C249" s="195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  <c r="AC249" s="153"/>
      <c r="AD249" s="153"/>
      <c r="AE249" s="153"/>
      <c r="AF249" s="153"/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</row>
    <row r="250" customFormat="false" ht="14.25" hidden="false" customHeight="true" outlineLevel="0" collapsed="false">
      <c r="A250" s="153"/>
      <c r="B250" s="153"/>
      <c r="C250" s="195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  <c r="AA250" s="153"/>
      <c r="AB250" s="153"/>
      <c r="AC250" s="153"/>
      <c r="AD250" s="153"/>
      <c r="AE250" s="153"/>
      <c r="AF250" s="153"/>
      <c r="AG250" s="153"/>
      <c r="AH250" s="153"/>
      <c r="AI250" s="153"/>
      <c r="AJ250" s="153"/>
      <c r="AK250" s="153"/>
      <c r="AL250" s="153"/>
      <c r="AM250" s="153"/>
      <c r="AN250" s="153"/>
      <c r="AO250" s="153"/>
      <c r="AP250" s="153"/>
    </row>
    <row r="251" customFormat="false" ht="14.25" hidden="false" customHeight="true" outlineLevel="0" collapsed="false">
      <c r="A251" s="153"/>
      <c r="B251" s="153"/>
      <c r="C251" s="195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  <c r="AA251" s="153"/>
      <c r="AB251" s="153"/>
      <c r="AC251" s="153"/>
      <c r="AD251" s="153"/>
      <c r="AE251" s="153"/>
      <c r="AF251" s="153"/>
      <c r="AG251" s="153"/>
      <c r="AH251" s="153"/>
      <c r="AI251" s="153"/>
      <c r="AJ251" s="153"/>
      <c r="AK251" s="153"/>
      <c r="AL251" s="153"/>
      <c r="AM251" s="153"/>
      <c r="AN251" s="153"/>
      <c r="AO251" s="153"/>
      <c r="AP251" s="153"/>
    </row>
    <row r="252" customFormat="false" ht="14.25" hidden="false" customHeight="true" outlineLevel="0" collapsed="false">
      <c r="A252" s="153"/>
      <c r="B252" s="153"/>
      <c r="C252" s="195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  <c r="AA252" s="153"/>
      <c r="AB252" s="153"/>
      <c r="AC252" s="153"/>
      <c r="AD252" s="153"/>
      <c r="AE252" s="153"/>
      <c r="AF252" s="153"/>
      <c r="AG252" s="153"/>
      <c r="AH252" s="153"/>
      <c r="AI252" s="153"/>
      <c r="AJ252" s="153"/>
      <c r="AK252" s="153"/>
      <c r="AL252" s="153"/>
      <c r="AM252" s="153"/>
      <c r="AN252" s="153"/>
      <c r="AO252" s="153"/>
      <c r="AP252" s="153"/>
    </row>
    <row r="253" customFormat="false" ht="14.25" hidden="false" customHeight="true" outlineLevel="0" collapsed="false">
      <c r="A253" s="153"/>
      <c r="B253" s="153"/>
      <c r="C253" s="195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  <c r="AA253" s="153"/>
      <c r="AB253" s="153"/>
      <c r="AC253" s="153"/>
      <c r="AD253" s="153"/>
      <c r="AE253" s="153"/>
      <c r="AF253" s="153"/>
      <c r="AG253" s="153"/>
      <c r="AH253" s="153"/>
      <c r="AI253" s="153"/>
      <c r="AJ253" s="153"/>
      <c r="AK253" s="153"/>
      <c r="AL253" s="153"/>
      <c r="AM253" s="153"/>
      <c r="AN253" s="153"/>
      <c r="AO253" s="153"/>
      <c r="AP253" s="153"/>
    </row>
    <row r="254" customFormat="false" ht="14.25" hidden="false" customHeight="true" outlineLevel="0" collapsed="false">
      <c r="A254" s="153"/>
      <c r="B254" s="153"/>
      <c r="C254" s="195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  <c r="AA254" s="153"/>
      <c r="AB254" s="153"/>
      <c r="AC254" s="153"/>
      <c r="AD254" s="153"/>
      <c r="AE254" s="153"/>
      <c r="AF254" s="153"/>
      <c r="AG254" s="153"/>
      <c r="AH254" s="153"/>
      <c r="AI254" s="153"/>
      <c r="AJ254" s="153"/>
      <c r="AK254" s="153"/>
      <c r="AL254" s="153"/>
      <c r="AM254" s="153"/>
      <c r="AN254" s="153"/>
      <c r="AO254" s="153"/>
      <c r="AP254" s="153"/>
    </row>
    <row r="255" customFormat="false" ht="14.25" hidden="false" customHeight="true" outlineLevel="0" collapsed="false">
      <c r="A255" s="153"/>
      <c r="B255" s="153"/>
      <c r="C255" s="195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  <c r="AA255" s="153"/>
      <c r="AB255" s="153"/>
      <c r="AC255" s="153"/>
      <c r="AD255" s="153"/>
      <c r="AE255" s="153"/>
      <c r="AF255" s="153"/>
      <c r="AG255" s="153"/>
      <c r="AH255" s="153"/>
      <c r="AI255" s="153"/>
      <c r="AJ255" s="153"/>
      <c r="AK255" s="153"/>
      <c r="AL255" s="153"/>
      <c r="AM255" s="153"/>
      <c r="AN255" s="153"/>
      <c r="AO255" s="153"/>
      <c r="AP255" s="153"/>
    </row>
    <row r="256" customFormat="false" ht="14.25" hidden="false" customHeight="true" outlineLevel="0" collapsed="false">
      <c r="A256" s="153"/>
      <c r="B256" s="153"/>
      <c r="C256" s="195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  <c r="AA256" s="153"/>
      <c r="AB256" s="153"/>
      <c r="AC256" s="153"/>
      <c r="AD256" s="153"/>
      <c r="AE256" s="153"/>
      <c r="AF256" s="153"/>
      <c r="AG256" s="153"/>
      <c r="AH256" s="153"/>
      <c r="AI256" s="153"/>
      <c r="AJ256" s="153"/>
      <c r="AK256" s="153"/>
      <c r="AL256" s="153"/>
      <c r="AM256" s="153"/>
      <c r="AN256" s="153"/>
      <c r="AO256" s="153"/>
      <c r="AP256" s="153"/>
    </row>
    <row r="257" customFormat="false" ht="14.25" hidden="false" customHeight="true" outlineLevel="0" collapsed="false">
      <c r="A257" s="153"/>
      <c r="B257" s="153"/>
      <c r="C257" s="195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  <c r="AA257" s="153"/>
      <c r="AB257" s="153"/>
      <c r="AC257" s="153"/>
      <c r="AD257" s="153"/>
      <c r="AE257" s="153"/>
      <c r="AF257" s="153"/>
      <c r="AG257" s="153"/>
      <c r="AH257" s="153"/>
      <c r="AI257" s="153"/>
      <c r="AJ257" s="153"/>
      <c r="AK257" s="153"/>
      <c r="AL257" s="153"/>
      <c r="AM257" s="153"/>
      <c r="AN257" s="153"/>
      <c r="AO257" s="153"/>
      <c r="AP257" s="153"/>
    </row>
    <row r="258" customFormat="false" ht="14.25" hidden="false" customHeight="true" outlineLevel="0" collapsed="false">
      <c r="A258" s="153"/>
      <c r="B258" s="153"/>
      <c r="C258" s="195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  <c r="AA258" s="153"/>
      <c r="AB258" s="153"/>
      <c r="AC258" s="153"/>
      <c r="AD258" s="153"/>
      <c r="AE258" s="153"/>
      <c r="AF258" s="153"/>
      <c r="AG258" s="153"/>
      <c r="AH258" s="153"/>
      <c r="AI258" s="153"/>
      <c r="AJ258" s="153"/>
      <c r="AK258" s="153"/>
      <c r="AL258" s="153"/>
      <c r="AM258" s="153"/>
      <c r="AN258" s="153"/>
      <c r="AO258" s="153"/>
      <c r="AP258" s="153"/>
    </row>
    <row r="259" customFormat="false" ht="14.25" hidden="false" customHeight="true" outlineLevel="0" collapsed="false">
      <c r="A259" s="153"/>
      <c r="B259" s="153"/>
      <c r="C259" s="195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  <c r="AA259" s="153"/>
      <c r="AB259" s="153"/>
      <c r="AC259" s="153"/>
      <c r="AD259" s="153"/>
      <c r="AE259" s="153"/>
      <c r="AF259" s="153"/>
      <c r="AG259" s="153"/>
      <c r="AH259" s="153"/>
      <c r="AI259" s="153"/>
      <c r="AJ259" s="153"/>
      <c r="AK259" s="153"/>
      <c r="AL259" s="153"/>
      <c r="AM259" s="153"/>
      <c r="AN259" s="153"/>
      <c r="AO259" s="153"/>
      <c r="AP259" s="153"/>
    </row>
    <row r="260" customFormat="false" ht="14.25" hidden="false" customHeight="true" outlineLevel="0" collapsed="false">
      <c r="A260" s="153"/>
      <c r="B260" s="153"/>
      <c r="C260" s="195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  <c r="AA260" s="153"/>
      <c r="AB260" s="153"/>
      <c r="AC260" s="153"/>
      <c r="AD260" s="153"/>
      <c r="AE260" s="153"/>
      <c r="AF260" s="153"/>
      <c r="AG260" s="153"/>
      <c r="AH260" s="153"/>
      <c r="AI260" s="153"/>
      <c r="AJ260" s="153"/>
      <c r="AK260" s="153"/>
      <c r="AL260" s="153"/>
      <c r="AM260" s="153"/>
      <c r="AN260" s="153"/>
      <c r="AO260" s="153"/>
      <c r="AP260" s="153"/>
    </row>
    <row r="261" customFormat="false" ht="14.25" hidden="false" customHeight="true" outlineLevel="0" collapsed="false">
      <c r="A261" s="153"/>
      <c r="B261" s="153"/>
      <c r="C261" s="195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  <c r="AA261" s="153"/>
      <c r="AB261" s="153"/>
      <c r="AC261" s="153"/>
      <c r="AD261" s="153"/>
      <c r="AE261" s="153"/>
      <c r="AF261" s="153"/>
      <c r="AG261" s="153"/>
      <c r="AH261" s="153"/>
      <c r="AI261" s="153"/>
      <c r="AJ261" s="153"/>
      <c r="AK261" s="153"/>
      <c r="AL261" s="153"/>
      <c r="AM261" s="153"/>
      <c r="AN261" s="153"/>
      <c r="AO261" s="153"/>
      <c r="AP261" s="153"/>
    </row>
    <row r="262" customFormat="false" ht="14.25" hidden="false" customHeight="true" outlineLevel="0" collapsed="false">
      <c r="A262" s="153"/>
      <c r="B262" s="153"/>
      <c r="C262" s="195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  <c r="AA262" s="153"/>
      <c r="AB262" s="153"/>
      <c r="AC262" s="153"/>
      <c r="AD262" s="153"/>
      <c r="AE262" s="153"/>
      <c r="AF262" s="153"/>
      <c r="AG262" s="153"/>
      <c r="AH262" s="153"/>
      <c r="AI262" s="153"/>
      <c r="AJ262" s="153"/>
      <c r="AK262" s="153"/>
      <c r="AL262" s="153"/>
      <c r="AM262" s="153"/>
      <c r="AN262" s="153"/>
      <c r="AO262" s="153"/>
      <c r="AP262" s="153"/>
    </row>
    <row r="263" customFormat="false" ht="14.25" hidden="false" customHeight="true" outlineLevel="0" collapsed="false">
      <c r="A263" s="153"/>
      <c r="B263" s="153"/>
      <c r="C263" s="195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  <c r="AA263" s="153"/>
      <c r="AB263" s="153"/>
      <c r="AC263" s="153"/>
      <c r="AD263" s="153"/>
      <c r="AE263" s="153"/>
      <c r="AF263" s="153"/>
      <c r="AG263" s="153"/>
      <c r="AH263" s="153"/>
      <c r="AI263" s="153"/>
      <c r="AJ263" s="153"/>
      <c r="AK263" s="153"/>
      <c r="AL263" s="153"/>
      <c r="AM263" s="153"/>
      <c r="AN263" s="153"/>
      <c r="AO263" s="153"/>
      <c r="AP263" s="153"/>
    </row>
    <row r="264" customFormat="false" ht="14.25" hidden="false" customHeight="true" outlineLevel="0" collapsed="false">
      <c r="A264" s="153"/>
      <c r="B264" s="153"/>
      <c r="C264" s="195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  <c r="AA264" s="153"/>
      <c r="AB264" s="153"/>
      <c r="AC264" s="153"/>
      <c r="AD264" s="153"/>
      <c r="AE264" s="153"/>
      <c r="AF264" s="153"/>
      <c r="AG264" s="153"/>
      <c r="AH264" s="153"/>
      <c r="AI264" s="153"/>
      <c r="AJ264" s="153"/>
      <c r="AK264" s="153"/>
      <c r="AL264" s="153"/>
      <c r="AM264" s="153"/>
      <c r="AN264" s="153"/>
      <c r="AO264" s="153"/>
      <c r="AP264" s="153"/>
    </row>
    <row r="265" customFormat="false" ht="14.25" hidden="false" customHeight="true" outlineLevel="0" collapsed="false">
      <c r="A265" s="153"/>
      <c r="B265" s="153"/>
      <c r="C265" s="195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/>
      <c r="AH265" s="153"/>
      <c r="AI265" s="153"/>
      <c r="AJ265" s="153"/>
      <c r="AK265" s="153"/>
      <c r="AL265" s="153"/>
      <c r="AM265" s="153"/>
      <c r="AN265" s="153"/>
      <c r="AO265" s="153"/>
      <c r="AP265" s="153"/>
    </row>
    <row r="266" customFormat="false" ht="14.25" hidden="false" customHeight="true" outlineLevel="0" collapsed="false">
      <c r="A266" s="153"/>
      <c r="B266" s="153"/>
      <c r="C266" s="195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/>
      <c r="AG266" s="153"/>
      <c r="AH266" s="153"/>
      <c r="AI266" s="153"/>
      <c r="AJ266" s="153"/>
      <c r="AK266" s="153"/>
      <c r="AL266" s="153"/>
      <c r="AM266" s="153"/>
      <c r="AN266" s="153"/>
      <c r="AO266" s="153"/>
      <c r="AP266" s="153"/>
    </row>
    <row r="267" customFormat="false" ht="14.25" hidden="false" customHeight="true" outlineLevel="0" collapsed="false">
      <c r="A267" s="153"/>
      <c r="B267" s="153"/>
      <c r="C267" s="195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/>
      <c r="AG267" s="153"/>
      <c r="AH267" s="153"/>
      <c r="AI267" s="153"/>
      <c r="AJ267" s="153"/>
      <c r="AK267" s="153"/>
      <c r="AL267" s="153"/>
      <c r="AM267" s="153"/>
      <c r="AN267" s="153"/>
      <c r="AO267" s="153"/>
      <c r="AP267" s="153"/>
    </row>
    <row r="268" customFormat="false" ht="14.25" hidden="false" customHeight="true" outlineLevel="0" collapsed="false">
      <c r="A268" s="153"/>
      <c r="B268" s="153"/>
      <c r="C268" s="195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  <c r="AA268" s="153"/>
      <c r="AB268" s="153"/>
      <c r="AC268" s="153"/>
      <c r="AD268" s="153"/>
      <c r="AE268" s="153"/>
      <c r="AF268" s="153"/>
      <c r="AG268" s="153"/>
      <c r="AH268" s="153"/>
      <c r="AI268" s="153"/>
      <c r="AJ268" s="153"/>
      <c r="AK268" s="153"/>
      <c r="AL268" s="153"/>
      <c r="AM268" s="153"/>
      <c r="AN268" s="153"/>
      <c r="AO268" s="153"/>
      <c r="AP268" s="153"/>
    </row>
    <row r="269" customFormat="false" ht="14.25" hidden="false" customHeight="true" outlineLevel="0" collapsed="false">
      <c r="A269" s="153"/>
      <c r="B269" s="153"/>
      <c r="C269" s="195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  <c r="AA269" s="153"/>
      <c r="AB269" s="153"/>
      <c r="AC269" s="153"/>
      <c r="AD269" s="153"/>
      <c r="AE269" s="153"/>
      <c r="AF269" s="153"/>
      <c r="AG269" s="153"/>
      <c r="AH269" s="153"/>
      <c r="AI269" s="153"/>
      <c r="AJ269" s="153"/>
      <c r="AK269" s="153"/>
      <c r="AL269" s="153"/>
      <c r="AM269" s="153"/>
      <c r="AN269" s="153"/>
      <c r="AO269" s="153"/>
      <c r="AP269" s="153"/>
    </row>
    <row r="270" customFormat="false" ht="14.25" hidden="false" customHeight="true" outlineLevel="0" collapsed="false">
      <c r="A270" s="153"/>
      <c r="B270" s="153"/>
      <c r="C270" s="195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  <c r="AA270" s="153"/>
      <c r="AB270" s="153"/>
      <c r="AC270" s="153"/>
      <c r="AD270" s="153"/>
      <c r="AE270" s="153"/>
      <c r="AF270" s="153"/>
      <c r="AG270" s="153"/>
      <c r="AH270" s="153"/>
      <c r="AI270" s="153"/>
      <c r="AJ270" s="153"/>
      <c r="AK270" s="153"/>
      <c r="AL270" s="153"/>
      <c r="AM270" s="153"/>
      <c r="AN270" s="153"/>
      <c r="AO270" s="153"/>
      <c r="AP270" s="153"/>
    </row>
    <row r="271" customFormat="false" ht="14.25" hidden="false" customHeight="true" outlineLevel="0" collapsed="false">
      <c r="A271" s="153"/>
      <c r="B271" s="153"/>
      <c r="C271" s="195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  <c r="AA271" s="153"/>
      <c r="AB271" s="153"/>
      <c r="AC271" s="153"/>
      <c r="AD271" s="153"/>
      <c r="AE271" s="153"/>
      <c r="AF271" s="153"/>
      <c r="AG271" s="153"/>
      <c r="AH271" s="153"/>
      <c r="AI271" s="153"/>
      <c r="AJ271" s="153"/>
      <c r="AK271" s="153"/>
      <c r="AL271" s="153"/>
      <c r="AM271" s="153"/>
      <c r="AN271" s="153"/>
      <c r="AO271" s="153"/>
      <c r="AP271" s="153"/>
    </row>
    <row r="272" customFormat="false" ht="14.25" hidden="false" customHeight="true" outlineLevel="0" collapsed="false">
      <c r="A272" s="153"/>
      <c r="B272" s="153"/>
      <c r="C272" s="195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  <c r="AA272" s="153"/>
      <c r="AB272" s="153"/>
      <c r="AC272" s="153"/>
      <c r="AD272" s="153"/>
      <c r="AE272" s="153"/>
      <c r="AF272" s="153"/>
      <c r="AG272" s="153"/>
      <c r="AH272" s="153"/>
      <c r="AI272" s="153"/>
      <c r="AJ272" s="153"/>
      <c r="AK272" s="153"/>
      <c r="AL272" s="153"/>
      <c r="AM272" s="153"/>
      <c r="AN272" s="153"/>
      <c r="AO272" s="153"/>
      <c r="AP272" s="153"/>
    </row>
    <row r="273" customFormat="false" ht="14.25" hidden="false" customHeight="true" outlineLevel="0" collapsed="false">
      <c r="A273" s="153"/>
      <c r="B273" s="153"/>
      <c r="C273" s="195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/>
      <c r="AG273" s="153"/>
      <c r="AH273" s="153"/>
      <c r="AI273" s="153"/>
      <c r="AJ273" s="153"/>
      <c r="AK273" s="153"/>
      <c r="AL273" s="153"/>
      <c r="AM273" s="153"/>
      <c r="AN273" s="153"/>
      <c r="AO273" s="153"/>
      <c r="AP273" s="153"/>
    </row>
    <row r="274" customFormat="false" ht="14.25" hidden="false" customHeight="true" outlineLevel="0" collapsed="false">
      <c r="A274" s="153"/>
      <c r="B274" s="153"/>
      <c r="C274" s="195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</row>
    <row r="275" customFormat="false" ht="14.25" hidden="false" customHeight="true" outlineLevel="0" collapsed="false">
      <c r="A275" s="153"/>
      <c r="B275" s="153"/>
      <c r="C275" s="195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/>
      <c r="AG275" s="153"/>
      <c r="AH275" s="153"/>
      <c r="AI275" s="153"/>
      <c r="AJ275" s="153"/>
      <c r="AK275" s="153"/>
      <c r="AL275" s="153"/>
      <c r="AM275" s="153"/>
      <c r="AN275" s="153"/>
      <c r="AO275" s="153"/>
      <c r="AP275" s="153"/>
    </row>
    <row r="276" customFormat="false" ht="14.25" hidden="false" customHeight="true" outlineLevel="0" collapsed="false">
      <c r="A276" s="153"/>
      <c r="B276" s="153"/>
      <c r="C276" s="195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/>
      <c r="AG276" s="153"/>
      <c r="AH276" s="153"/>
      <c r="AI276" s="153"/>
      <c r="AJ276" s="153"/>
      <c r="AK276" s="153"/>
      <c r="AL276" s="153"/>
      <c r="AM276" s="153"/>
      <c r="AN276" s="153"/>
      <c r="AO276" s="153"/>
      <c r="AP276" s="153"/>
    </row>
    <row r="277" customFormat="false" ht="14.25" hidden="false" customHeight="true" outlineLevel="0" collapsed="false">
      <c r="A277" s="153"/>
      <c r="B277" s="153"/>
      <c r="C277" s="195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  <c r="S277" s="153"/>
      <c r="T277" s="153"/>
      <c r="U277" s="153"/>
      <c r="V277" s="153"/>
      <c r="W277" s="153"/>
      <c r="X277" s="153"/>
      <c r="Y277" s="153"/>
      <c r="Z277" s="153"/>
      <c r="AA277" s="153"/>
      <c r="AB277" s="153"/>
      <c r="AC277" s="153"/>
      <c r="AD277" s="153"/>
      <c r="AE277" s="153"/>
      <c r="AF277" s="153"/>
      <c r="AG277" s="153"/>
      <c r="AH277" s="153"/>
      <c r="AI277" s="153"/>
      <c r="AJ277" s="153"/>
      <c r="AK277" s="153"/>
      <c r="AL277" s="153"/>
      <c r="AM277" s="153"/>
      <c r="AN277" s="153"/>
      <c r="AO277" s="153"/>
      <c r="AP277" s="153"/>
    </row>
    <row r="278" customFormat="false" ht="14.25" hidden="false" customHeight="true" outlineLevel="0" collapsed="false">
      <c r="A278" s="153"/>
      <c r="B278" s="153"/>
      <c r="C278" s="195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  <c r="AA278" s="153"/>
      <c r="AB278" s="153"/>
      <c r="AC278" s="153"/>
      <c r="AD278" s="153"/>
      <c r="AE278" s="153"/>
      <c r="AF278" s="153"/>
      <c r="AG278" s="153"/>
      <c r="AH278" s="153"/>
      <c r="AI278" s="153"/>
      <c r="AJ278" s="153"/>
      <c r="AK278" s="153"/>
      <c r="AL278" s="153"/>
      <c r="AM278" s="153"/>
      <c r="AN278" s="153"/>
      <c r="AO278" s="153"/>
      <c r="AP278" s="153"/>
    </row>
    <row r="279" customFormat="false" ht="14.25" hidden="false" customHeight="true" outlineLevel="0" collapsed="false">
      <c r="A279" s="153"/>
      <c r="B279" s="153"/>
      <c r="C279" s="195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  <c r="AC279" s="153"/>
      <c r="AD279" s="153"/>
      <c r="AE279" s="153"/>
      <c r="AF279" s="153"/>
      <c r="AG279" s="153"/>
      <c r="AH279" s="153"/>
      <c r="AI279" s="153"/>
      <c r="AJ279" s="153"/>
      <c r="AK279" s="153"/>
      <c r="AL279" s="153"/>
      <c r="AM279" s="153"/>
      <c r="AN279" s="153"/>
      <c r="AO279" s="153"/>
      <c r="AP279" s="153"/>
    </row>
    <row r="280" customFormat="false" ht="14.25" hidden="false" customHeight="true" outlineLevel="0" collapsed="false">
      <c r="A280" s="153"/>
      <c r="B280" s="153"/>
      <c r="C280" s="195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  <c r="AA280" s="153"/>
      <c r="AB280" s="153"/>
      <c r="AC280" s="153"/>
      <c r="AD280" s="153"/>
      <c r="AE280" s="153"/>
      <c r="AF280" s="153"/>
      <c r="AG280" s="153"/>
      <c r="AH280" s="153"/>
      <c r="AI280" s="153"/>
      <c r="AJ280" s="153"/>
      <c r="AK280" s="153"/>
      <c r="AL280" s="153"/>
      <c r="AM280" s="153"/>
      <c r="AN280" s="153"/>
      <c r="AO280" s="153"/>
      <c r="AP280" s="153"/>
    </row>
    <row r="281" customFormat="false" ht="14.25" hidden="false" customHeight="true" outlineLevel="0" collapsed="false">
      <c r="A281" s="153"/>
      <c r="B281" s="153"/>
      <c r="C281" s="195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  <c r="S281" s="153"/>
      <c r="T281" s="153"/>
      <c r="U281" s="153"/>
      <c r="V281" s="153"/>
      <c r="W281" s="153"/>
      <c r="X281" s="153"/>
      <c r="Y281" s="153"/>
      <c r="Z281" s="153"/>
      <c r="AA281" s="153"/>
      <c r="AB281" s="153"/>
      <c r="AC281" s="153"/>
      <c r="AD281" s="153"/>
      <c r="AE281" s="153"/>
      <c r="AF281" s="153"/>
      <c r="AG281" s="153"/>
      <c r="AH281" s="153"/>
      <c r="AI281" s="153"/>
      <c r="AJ281" s="153"/>
      <c r="AK281" s="153"/>
      <c r="AL281" s="153"/>
      <c r="AM281" s="153"/>
      <c r="AN281" s="153"/>
      <c r="AO281" s="153"/>
      <c r="AP281" s="153"/>
    </row>
    <row r="282" customFormat="false" ht="14.25" hidden="false" customHeight="true" outlineLevel="0" collapsed="false">
      <c r="A282" s="153"/>
      <c r="B282" s="153"/>
      <c r="C282" s="195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  <c r="AA282" s="153"/>
      <c r="AB282" s="153"/>
      <c r="AC282" s="153"/>
      <c r="AD282" s="153"/>
      <c r="AE282" s="153"/>
      <c r="AF282" s="153"/>
      <c r="AG282" s="153"/>
      <c r="AH282" s="153"/>
      <c r="AI282" s="153"/>
      <c r="AJ282" s="153"/>
      <c r="AK282" s="153"/>
      <c r="AL282" s="153"/>
      <c r="AM282" s="153"/>
      <c r="AN282" s="153"/>
      <c r="AO282" s="153"/>
      <c r="AP282" s="153"/>
    </row>
    <row r="283" customFormat="false" ht="14.25" hidden="false" customHeight="true" outlineLevel="0" collapsed="false">
      <c r="A283" s="153"/>
      <c r="B283" s="153"/>
      <c r="C283" s="195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  <c r="AH283" s="153"/>
      <c r="AI283" s="153"/>
      <c r="AJ283" s="153"/>
      <c r="AK283" s="153"/>
      <c r="AL283" s="153"/>
      <c r="AM283" s="153"/>
      <c r="AN283" s="153"/>
      <c r="AO283" s="153"/>
      <c r="AP283" s="153"/>
    </row>
    <row r="284" customFormat="false" ht="14.25" hidden="false" customHeight="true" outlineLevel="0" collapsed="false">
      <c r="A284" s="153"/>
      <c r="B284" s="153"/>
      <c r="C284" s="195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/>
      <c r="AH284" s="153"/>
      <c r="AI284" s="153"/>
      <c r="AJ284" s="153"/>
      <c r="AK284" s="153"/>
      <c r="AL284" s="153"/>
      <c r="AM284" s="153"/>
      <c r="AN284" s="153"/>
      <c r="AO284" s="153"/>
      <c r="AP284" s="153"/>
    </row>
    <row r="285" customFormat="false" ht="14.25" hidden="false" customHeight="true" outlineLevel="0" collapsed="false">
      <c r="A285" s="153"/>
      <c r="B285" s="153"/>
      <c r="C285" s="195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/>
      <c r="AG285" s="153"/>
      <c r="AH285" s="153"/>
      <c r="AI285" s="153"/>
      <c r="AJ285" s="153"/>
      <c r="AK285" s="153"/>
      <c r="AL285" s="153"/>
      <c r="AM285" s="153"/>
      <c r="AN285" s="153"/>
      <c r="AO285" s="153"/>
      <c r="AP285" s="153"/>
    </row>
    <row r="286" customFormat="false" ht="14.25" hidden="false" customHeight="true" outlineLevel="0" collapsed="false">
      <c r="A286" s="153"/>
      <c r="B286" s="153"/>
      <c r="C286" s="195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</row>
    <row r="287" customFormat="false" ht="14.25" hidden="false" customHeight="true" outlineLevel="0" collapsed="false">
      <c r="A287" s="153"/>
      <c r="B287" s="153"/>
      <c r="C287" s="195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</row>
    <row r="288" customFormat="false" ht="14.25" hidden="false" customHeight="true" outlineLevel="0" collapsed="false">
      <c r="A288" s="153"/>
      <c r="B288" s="153"/>
      <c r="C288" s="195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/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</row>
    <row r="289" customFormat="false" ht="14.25" hidden="false" customHeight="true" outlineLevel="0" collapsed="false">
      <c r="A289" s="153"/>
      <c r="B289" s="153"/>
      <c r="C289" s="195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</row>
    <row r="290" customFormat="false" ht="14.25" hidden="false" customHeight="true" outlineLevel="0" collapsed="false">
      <c r="A290" s="153"/>
      <c r="B290" s="153"/>
      <c r="C290" s="195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</row>
    <row r="291" customFormat="false" ht="14.25" hidden="false" customHeight="true" outlineLevel="0" collapsed="false">
      <c r="A291" s="153"/>
      <c r="B291" s="153"/>
      <c r="C291" s="195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/>
      <c r="AG291" s="153"/>
      <c r="AH291" s="153"/>
      <c r="AI291" s="153"/>
      <c r="AJ291" s="153"/>
      <c r="AK291" s="153"/>
      <c r="AL291" s="153"/>
      <c r="AM291" s="153"/>
      <c r="AN291" s="153"/>
      <c r="AO291" s="153"/>
      <c r="AP291" s="153"/>
    </row>
    <row r="292" customFormat="false" ht="14.25" hidden="false" customHeight="true" outlineLevel="0" collapsed="false">
      <c r="A292" s="153"/>
      <c r="B292" s="153"/>
      <c r="C292" s="195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/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</row>
    <row r="293" customFormat="false" ht="14.25" hidden="false" customHeight="true" outlineLevel="0" collapsed="false">
      <c r="A293" s="153"/>
      <c r="B293" s="153"/>
      <c r="C293" s="195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</row>
    <row r="294" customFormat="false" ht="14.25" hidden="false" customHeight="true" outlineLevel="0" collapsed="false">
      <c r="A294" s="153"/>
      <c r="B294" s="153"/>
      <c r="C294" s="195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</row>
    <row r="295" customFormat="false" ht="14.25" hidden="false" customHeight="true" outlineLevel="0" collapsed="false">
      <c r="A295" s="153"/>
      <c r="B295" s="153"/>
      <c r="C295" s="195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/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</row>
    <row r="296" customFormat="false" ht="14.25" hidden="false" customHeight="true" outlineLevel="0" collapsed="false">
      <c r="A296" s="153"/>
      <c r="B296" s="153"/>
      <c r="C296" s="195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</row>
    <row r="297" customFormat="false" ht="14.25" hidden="false" customHeight="true" outlineLevel="0" collapsed="false">
      <c r="A297" s="153"/>
      <c r="B297" s="153"/>
      <c r="C297" s="195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</row>
    <row r="298" customFormat="false" ht="14.25" hidden="false" customHeight="true" outlineLevel="0" collapsed="false">
      <c r="A298" s="153"/>
      <c r="B298" s="153"/>
      <c r="C298" s="195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/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</row>
    <row r="299" customFormat="false" ht="14.25" hidden="false" customHeight="true" outlineLevel="0" collapsed="false">
      <c r="A299" s="153"/>
      <c r="B299" s="153"/>
      <c r="C299" s="195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/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</row>
    <row r="300" customFormat="false" ht="14.25" hidden="false" customHeight="true" outlineLevel="0" collapsed="false">
      <c r="A300" s="153"/>
      <c r="B300" s="153"/>
      <c r="C300" s="195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</row>
    <row r="301" customFormat="false" ht="14.25" hidden="false" customHeight="true" outlineLevel="0" collapsed="false">
      <c r="A301" s="153"/>
      <c r="B301" s="153"/>
      <c r="C301" s="195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</row>
    <row r="302" customFormat="false" ht="14.25" hidden="false" customHeight="true" outlineLevel="0" collapsed="false">
      <c r="A302" s="153"/>
      <c r="B302" s="153"/>
      <c r="C302" s="195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/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</row>
    <row r="303" customFormat="false" ht="14.25" hidden="false" customHeight="true" outlineLevel="0" collapsed="false">
      <c r="A303" s="153"/>
      <c r="B303" s="153"/>
      <c r="C303" s="195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</row>
    <row r="304" customFormat="false" ht="14.25" hidden="false" customHeight="true" outlineLevel="0" collapsed="false">
      <c r="A304" s="153"/>
      <c r="B304" s="153"/>
      <c r="C304" s="195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</row>
    <row r="305" customFormat="false" ht="14.25" hidden="false" customHeight="true" outlineLevel="0" collapsed="false">
      <c r="A305" s="153"/>
      <c r="B305" s="153"/>
      <c r="C305" s="195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</row>
    <row r="306" customFormat="false" ht="14.25" hidden="false" customHeight="true" outlineLevel="0" collapsed="false">
      <c r="A306" s="153"/>
      <c r="B306" s="153"/>
      <c r="C306" s="195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</row>
    <row r="307" customFormat="false" ht="14.25" hidden="false" customHeight="true" outlineLevel="0" collapsed="false">
      <c r="A307" s="153"/>
      <c r="B307" s="153"/>
      <c r="C307" s="195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/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</row>
    <row r="308" customFormat="false" ht="14.25" hidden="false" customHeight="true" outlineLevel="0" collapsed="false">
      <c r="A308" s="153"/>
      <c r="B308" s="153"/>
      <c r="C308" s="195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/>
      <c r="AG308" s="153"/>
      <c r="AH308" s="153"/>
      <c r="AI308" s="153"/>
      <c r="AJ308" s="153"/>
      <c r="AK308" s="153"/>
      <c r="AL308" s="153"/>
      <c r="AM308" s="153"/>
      <c r="AN308" s="153"/>
      <c r="AO308" s="153"/>
      <c r="AP308" s="153"/>
    </row>
    <row r="309" customFormat="false" ht="14.25" hidden="false" customHeight="true" outlineLevel="0" collapsed="false">
      <c r="A309" s="153"/>
      <c r="B309" s="153"/>
      <c r="C309" s="195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</row>
    <row r="310" customFormat="false" ht="14.25" hidden="false" customHeight="true" outlineLevel="0" collapsed="false">
      <c r="A310" s="153"/>
      <c r="B310" s="153"/>
      <c r="C310" s="195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</row>
    <row r="311" customFormat="false" ht="14.25" hidden="false" customHeight="true" outlineLevel="0" collapsed="false">
      <c r="A311" s="153"/>
      <c r="B311" s="153"/>
      <c r="C311" s="195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/>
      <c r="AG311" s="153"/>
      <c r="AH311" s="153"/>
      <c r="AI311" s="153"/>
      <c r="AJ311" s="153"/>
      <c r="AK311" s="153"/>
      <c r="AL311" s="153"/>
      <c r="AM311" s="153"/>
      <c r="AN311" s="153"/>
      <c r="AO311" s="153"/>
      <c r="AP311" s="153"/>
    </row>
    <row r="312" customFormat="false" ht="14.25" hidden="false" customHeight="true" outlineLevel="0" collapsed="false">
      <c r="A312" s="153"/>
      <c r="B312" s="153"/>
      <c r="C312" s="195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</row>
    <row r="313" customFormat="false" ht="14.25" hidden="false" customHeight="true" outlineLevel="0" collapsed="false">
      <c r="A313" s="153"/>
      <c r="B313" s="153"/>
      <c r="C313" s="195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</row>
    <row r="314" customFormat="false" ht="14.25" hidden="false" customHeight="true" outlineLevel="0" collapsed="false">
      <c r="A314" s="153"/>
      <c r="B314" s="153"/>
      <c r="C314" s="195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</row>
    <row r="315" customFormat="false" ht="14.25" hidden="false" customHeight="true" outlineLevel="0" collapsed="false">
      <c r="A315" s="153"/>
      <c r="B315" s="153"/>
      <c r="C315" s="195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</row>
    <row r="316" customFormat="false" ht="14.25" hidden="false" customHeight="true" outlineLevel="0" collapsed="false">
      <c r="A316" s="153"/>
      <c r="B316" s="153"/>
      <c r="C316" s="195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/>
      <c r="AG316" s="153"/>
      <c r="AH316" s="153"/>
      <c r="AI316" s="153"/>
      <c r="AJ316" s="153"/>
      <c r="AK316" s="153"/>
      <c r="AL316" s="153"/>
      <c r="AM316" s="153"/>
      <c r="AN316" s="153"/>
      <c r="AO316" s="153"/>
      <c r="AP316" s="153"/>
    </row>
    <row r="317" customFormat="false" ht="14.25" hidden="false" customHeight="true" outlineLevel="0" collapsed="false">
      <c r="A317" s="153"/>
      <c r="B317" s="153"/>
      <c r="C317" s="195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</row>
    <row r="318" customFormat="false" ht="14.25" hidden="false" customHeight="true" outlineLevel="0" collapsed="false">
      <c r="A318" s="153"/>
      <c r="B318" s="153"/>
      <c r="C318" s="195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/>
      <c r="AG318" s="153"/>
      <c r="AH318" s="153"/>
      <c r="AI318" s="153"/>
      <c r="AJ318" s="153"/>
      <c r="AK318" s="153"/>
      <c r="AL318" s="153"/>
      <c r="AM318" s="153"/>
      <c r="AN318" s="153"/>
      <c r="AO318" s="153"/>
      <c r="AP318" s="153"/>
    </row>
    <row r="319" customFormat="false" ht="14.25" hidden="false" customHeight="true" outlineLevel="0" collapsed="false">
      <c r="A319" s="153"/>
      <c r="B319" s="153"/>
      <c r="C319" s="195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  <c r="AA319" s="153"/>
      <c r="AB319" s="153"/>
      <c r="AC319" s="153"/>
      <c r="AD319" s="153"/>
      <c r="AE319" s="153"/>
      <c r="AF319" s="153"/>
      <c r="AG319" s="153"/>
      <c r="AH319" s="153"/>
      <c r="AI319" s="153"/>
      <c r="AJ319" s="153"/>
      <c r="AK319" s="153"/>
      <c r="AL319" s="153"/>
      <c r="AM319" s="153"/>
      <c r="AN319" s="153"/>
      <c r="AO319" s="153"/>
      <c r="AP319" s="153"/>
    </row>
    <row r="320" customFormat="false" ht="14.25" hidden="false" customHeight="true" outlineLevel="0" collapsed="false">
      <c r="A320" s="153"/>
      <c r="B320" s="153"/>
      <c r="C320" s="195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3"/>
      <c r="T320" s="153"/>
      <c r="U320" s="153"/>
      <c r="V320" s="153"/>
      <c r="W320" s="153"/>
      <c r="X320" s="153"/>
      <c r="Y320" s="153"/>
      <c r="Z320" s="153"/>
      <c r="AA320" s="153"/>
      <c r="AB320" s="153"/>
      <c r="AC320" s="153"/>
      <c r="AD320" s="153"/>
      <c r="AE320" s="153"/>
      <c r="AF320" s="153"/>
      <c r="AG320" s="153"/>
      <c r="AH320" s="153"/>
      <c r="AI320" s="153"/>
      <c r="AJ320" s="153"/>
      <c r="AK320" s="153"/>
      <c r="AL320" s="153"/>
      <c r="AM320" s="153"/>
      <c r="AN320" s="153"/>
      <c r="AO320" s="153"/>
      <c r="AP320" s="153"/>
    </row>
    <row r="321" customFormat="false" ht="14.25" hidden="false" customHeight="true" outlineLevel="0" collapsed="false">
      <c r="A321" s="153"/>
      <c r="B321" s="153"/>
      <c r="C321" s="195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  <c r="AA321" s="153"/>
      <c r="AB321" s="153"/>
      <c r="AC321" s="153"/>
      <c r="AD321" s="153"/>
      <c r="AE321" s="153"/>
      <c r="AF321" s="153"/>
      <c r="AG321" s="153"/>
      <c r="AH321" s="153"/>
      <c r="AI321" s="153"/>
      <c r="AJ321" s="153"/>
      <c r="AK321" s="153"/>
      <c r="AL321" s="153"/>
      <c r="AM321" s="153"/>
      <c r="AN321" s="153"/>
      <c r="AO321" s="153"/>
      <c r="AP321" s="153"/>
    </row>
    <row r="322" customFormat="false" ht="14.25" hidden="false" customHeight="true" outlineLevel="0" collapsed="false">
      <c r="A322" s="153"/>
      <c r="B322" s="153"/>
      <c r="C322" s="195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/>
      <c r="AG322" s="153"/>
      <c r="AH322" s="153"/>
      <c r="AI322" s="153"/>
      <c r="AJ322" s="153"/>
      <c r="AK322" s="153"/>
      <c r="AL322" s="153"/>
      <c r="AM322" s="153"/>
      <c r="AN322" s="153"/>
      <c r="AO322" s="153"/>
      <c r="AP322" s="153"/>
    </row>
    <row r="323" customFormat="false" ht="14.25" hidden="false" customHeight="true" outlineLevel="0" collapsed="false">
      <c r="A323" s="153"/>
      <c r="B323" s="153"/>
      <c r="C323" s="195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/>
      <c r="AG323" s="153"/>
      <c r="AH323" s="153"/>
      <c r="AI323" s="153"/>
      <c r="AJ323" s="153"/>
      <c r="AK323" s="153"/>
      <c r="AL323" s="153"/>
      <c r="AM323" s="153"/>
      <c r="AN323" s="153"/>
      <c r="AO323" s="153"/>
      <c r="AP323" s="153"/>
    </row>
    <row r="324" customFormat="false" ht="14.25" hidden="false" customHeight="true" outlineLevel="0" collapsed="false">
      <c r="A324" s="153"/>
      <c r="B324" s="153"/>
      <c r="C324" s="195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/>
      <c r="AH324" s="153"/>
      <c r="AI324" s="153"/>
      <c r="AJ324" s="153"/>
      <c r="AK324" s="153"/>
      <c r="AL324" s="153"/>
      <c r="AM324" s="153"/>
      <c r="AN324" s="153"/>
      <c r="AO324" s="153"/>
      <c r="AP324" s="153"/>
    </row>
    <row r="325" customFormat="false" ht="14.25" hidden="false" customHeight="true" outlineLevel="0" collapsed="false">
      <c r="A325" s="153"/>
      <c r="B325" s="153"/>
      <c r="C325" s="195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  <c r="AA325" s="153"/>
      <c r="AB325" s="153"/>
      <c r="AC325" s="153"/>
      <c r="AD325" s="153"/>
      <c r="AE325" s="153"/>
      <c r="AF325" s="153"/>
      <c r="AG325" s="153"/>
      <c r="AH325" s="153"/>
      <c r="AI325" s="153"/>
      <c r="AJ325" s="153"/>
      <c r="AK325" s="153"/>
      <c r="AL325" s="153"/>
      <c r="AM325" s="153"/>
      <c r="AN325" s="153"/>
      <c r="AO325" s="153"/>
      <c r="AP325" s="153"/>
    </row>
    <row r="326" customFormat="false" ht="14.25" hidden="false" customHeight="true" outlineLevel="0" collapsed="false">
      <c r="A326" s="153"/>
      <c r="B326" s="153"/>
      <c r="C326" s="195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3"/>
      <c r="T326" s="153"/>
      <c r="U326" s="153"/>
      <c r="V326" s="153"/>
      <c r="W326" s="153"/>
      <c r="X326" s="153"/>
      <c r="Y326" s="153"/>
      <c r="Z326" s="153"/>
      <c r="AA326" s="153"/>
      <c r="AB326" s="153"/>
      <c r="AC326" s="153"/>
      <c r="AD326" s="153"/>
      <c r="AE326" s="153"/>
      <c r="AF326" s="153"/>
      <c r="AG326" s="153"/>
      <c r="AH326" s="153"/>
      <c r="AI326" s="153"/>
      <c r="AJ326" s="153"/>
      <c r="AK326" s="153"/>
      <c r="AL326" s="153"/>
      <c r="AM326" s="153"/>
      <c r="AN326" s="153"/>
      <c r="AO326" s="153"/>
      <c r="AP326" s="153"/>
    </row>
    <row r="327" customFormat="false" ht="14.25" hidden="false" customHeight="true" outlineLevel="0" collapsed="false">
      <c r="A327" s="153"/>
      <c r="B327" s="153"/>
      <c r="C327" s="195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  <c r="AA327" s="153"/>
      <c r="AB327" s="153"/>
      <c r="AC327" s="153"/>
      <c r="AD327" s="153"/>
      <c r="AE327" s="153"/>
      <c r="AF327" s="153"/>
      <c r="AG327" s="153"/>
      <c r="AH327" s="153"/>
      <c r="AI327" s="153"/>
      <c r="AJ327" s="153"/>
      <c r="AK327" s="153"/>
      <c r="AL327" s="153"/>
      <c r="AM327" s="153"/>
      <c r="AN327" s="153"/>
      <c r="AO327" s="153"/>
      <c r="AP327" s="153"/>
    </row>
    <row r="328" customFormat="false" ht="14.25" hidden="false" customHeight="true" outlineLevel="0" collapsed="false">
      <c r="A328" s="153"/>
      <c r="B328" s="153"/>
      <c r="C328" s="195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  <c r="AA328" s="153"/>
      <c r="AB328" s="153"/>
      <c r="AC328" s="153"/>
      <c r="AD328" s="153"/>
      <c r="AE328" s="153"/>
      <c r="AF328" s="153"/>
      <c r="AG328" s="153"/>
      <c r="AH328" s="153"/>
      <c r="AI328" s="153"/>
      <c r="AJ328" s="153"/>
      <c r="AK328" s="153"/>
      <c r="AL328" s="153"/>
      <c r="AM328" s="153"/>
      <c r="AN328" s="153"/>
      <c r="AO328" s="153"/>
      <c r="AP328" s="153"/>
    </row>
    <row r="329" customFormat="false" ht="14.25" hidden="false" customHeight="true" outlineLevel="0" collapsed="false">
      <c r="A329" s="153"/>
      <c r="B329" s="153"/>
      <c r="C329" s="195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  <c r="AA329" s="153"/>
      <c r="AB329" s="153"/>
      <c r="AC329" s="153"/>
      <c r="AD329" s="153"/>
      <c r="AE329" s="153"/>
      <c r="AF329" s="153"/>
      <c r="AG329" s="153"/>
      <c r="AH329" s="153"/>
      <c r="AI329" s="153"/>
      <c r="AJ329" s="153"/>
      <c r="AK329" s="153"/>
      <c r="AL329" s="153"/>
      <c r="AM329" s="153"/>
      <c r="AN329" s="153"/>
      <c r="AO329" s="153"/>
      <c r="AP329" s="153"/>
    </row>
    <row r="330" customFormat="false" ht="14.25" hidden="false" customHeight="true" outlineLevel="0" collapsed="false">
      <c r="A330" s="153"/>
      <c r="B330" s="153"/>
      <c r="C330" s="195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  <c r="AA330" s="153"/>
      <c r="AB330" s="153"/>
      <c r="AC330" s="153"/>
      <c r="AD330" s="153"/>
      <c r="AE330" s="153"/>
      <c r="AF330" s="153"/>
      <c r="AG330" s="153"/>
      <c r="AH330" s="153"/>
      <c r="AI330" s="153"/>
      <c r="AJ330" s="153"/>
      <c r="AK330" s="153"/>
      <c r="AL330" s="153"/>
      <c r="AM330" s="153"/>
      <c r="AN330" s="153"/>
      <c r="AO330" s="153"/>
      <c r="AP330" s="153"/>
    </row>
    <row r="331" customFormat="false" ht="14.25" hidden="false" customHeight="true" outlineLevel="0" collapsed="false">
      <c r="A331" s="153"/>
      <c r="B331" s="153"/>
      <c r="C331" s="195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/>
      <c r="AG331" s="153"/>
      <c r="AH331" s="153"/>
      <c r="AI331" s="153"/>
      <c r="AJ331" s="153"/>
      <c r="AK331" s="153"/>
      <c r="AL331" s="153"/>
      <c r="AM331" s="153"/>
      <c r="AN331" s="153"/>
      <c r="AO331" s="153"/>
      <c r="AP331" s="153"/>
    </row>
    <row r="332" customFormat="false" ht="14.25" hidden="false" customHeight="true" outlineLevel="0" collapsed="false">
      <c r="A332" s="153"/>
      <c r="B332" s="153"/>
      <c r="C332" s="195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  <c r="AG332" s="153"/>
      <c r="AH332" s="153"/>
      <c r="AI332" s="153"/>
      <c r="AJ332" s="153"/>
      <c r="AK332" s="153"/>
      <c r="AL332" s="153"/>
      <c r="AM332" s="153"/>
      <c r="AN332" s="153"/>
      <c r="AO332" s="153"/>
      <c r="AP332" s="153"/>
    </row>
    <row r="333" customFormat="false" ht="14.25" hidden="false" customHeight="true" outlineLevel="0" collapsed="false">
      <c r="A333" s="153"/>
      <c r="B333" s="153"/>
      <c r="C333" s="195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  <c r="AG333" s="153"/>
      <c r="AH333" s="153"/>
      <c r="AI333" s="153"/>
      <c r="AJ333" s="153"/>
      <c r="AK333" s="153"/>
      <c r="AL333" s="153"/>
      <c r="AM333" s="153"/>
      <c r="AN333" s="153"/>
      <c r="AO333" s="153"/>
      <c r="AP333" s="153"/>
    </row>
    <row r="334" customFormat="false" ht="14.25" hidden="false" customHeight="true" outlineLevel="0" collapsed="false">
      <c r="A334" s="153"/>
      <c r="B334" s="153"/>
      <c r="C334" s="195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53"/>
      <c r="AA334" s="153"/>
      <c r="AB334" s="153"/>
      <c r="AC334" s="153"/>
      <c r="AD334" s="153"/>
      <c r="AE334" s="153"/>
      <c r="AF334" s="153"/>
      <c r="AG334" s="153"/>
      <c r="AH334" s="153"/>
      <c r="AI334" s="153"/>
      <c r="AJ334" s="153"/>
      <c r="AK334" s="153"/>
      <c r="AL334" s="153"/>
      <c r="AM334" s="153"/>
      <c r="AN334" s="153"/>
      <c r="AO334" s="153"/>
      <c r="AP334" s="153"/>
    </row>
    <row r="335" customFormat="false" ht="14.25" hidden="false" customHeight="true" outlineLevel="0" collapsed="false">
      <c r="A335" s="153"/>
      <c r="B335" s="153"/>
      <c r="C335" s="195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53"/>
      <c r="W335" s="153"/>
      <c r="X335" s="153"/>
      <c r="Y335" s="153"/>
      <c r="Z335" s="153"/>
      <c r="AA335" s="153"/>
      <c r="AB335" s="153"/>
      <c r="AC335" s="153"/>
      <c r="AD335" s="153"/>
      <c r="AE335" s="153"/>
      <c r="AF335" s="153"/>
      <c r="AG335" s="153"/>
      <c r="AH335" s="153"/>
      <c r="AI335" s="153"/>
      <c r="AJ335" s="153"/>
      <c r="AK335" s="153"/>
      <c r="AL335" s="153"/>
      <c r="AM335" s="153"/>
      <c r="AN335" s="153"/>
      <c r="AO335" s="153"/>
      <c r="AP335" s="153"/>
    </row>
    <row r="336" customFormat="false" ht="14.25" hidden="false" customHeight="true" outlineLevel="0" collapsed="false">
      <c r="A336" s="153"/>
      <c r="B336" s="153"/>
      <c r="C336" s="195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53"/>
      <c r="U336" s="153"/>
      <c r="V336" s="153"/>
      <c r="W336" s="153"/>
      <c r="X336" s="153"/>
      <c r="Y336" s="153"/>
      <c r="Z336" s="153"/>
      <c r="AA336" s="153"/>
      <c r="AB336" s="153"/>
      <c r="AC336" s="153"/>
      <c r="AD336" s="153"/>
      <c r="AE336" s="153"/>
      <c r="AF336" s="153"/>
      <c r="AG336" s="153"/>
      <c r="AH336" s="153"/>
      <c r="AI336" s="153"/>
      <c r="AJ336" s="153"/>
      <c r="AK336" s="153"/>
      <c r="AL336" s="153"/>
      <c r="AM336" s="153"/>
      <c r="AN336" s="153"/>
      <c r="AO336" s="153"/>
      <c r="AP336" s="153"/>
    </row>
    <row r="337" customFormat="false" ht="14.25" hidden="false" customHeight="true" outlineLevel="0" collapsed="false">
      <c r="A337" s="153"/>
      <c r="B337" s="153"/>
      <c r="C337" s="195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/>
      <c r="AG337" s="153"/>
      <c r="AH337" s="153"/>
      <c r="AI337" s="153"/>
      <c r="AJ337" s="153"/>
      <c r="AK337" s="153"/>
      <c r="AL337" s="153"/>
      <c r="AM337" s="153"/>
      <c r="AN337" s="153"/>
      <c r="AO337" s="153"/>
      <c r="AP337" s="153"/>
    </row>
    <row r="338" customFormat="false" ht="14.25" hidden="false" customHeight="true" outlineLevel="0" collapsed="false">
      <c r="A338" s="153"/>
      <c r="B338" s="153"/>
      <c r="C338" s="195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/>
      <c r="AG338" s="153"/>
      <c r="AH338" s="153"/>
      <c r="AI338" s="153"/>
      <c r="AJ338" s="153"/>
      <c r="AK338" s="153"/>
      <c r="AL338" s="153"/>
      <c r="AM338" s="153"/>
      <c r="AN338" s="153"/>
      <c r="AO338" s="153"/>
      <c r="AP338" s="153"/>
    </row>
    <row r="339" customFormat="false" ht="14.25" hidden="false" customHeight="true" outlineLevel="0" collapsed="false">
      <c r="A339" s="153"/>
      <c r="B339" s="153"/>
      <c r="C339" s="195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3"/>
      <c r="T339" s="153"/>
      <c r="U339" s="153"/>
      <c r="V339" s="153"/>
      <c r="W339" s="153"/>
      <c r="X339" s="153"/>
      <c r="Y339" s="153"/>
      <c r="Z339" s="153"/>
      <c r="AA339" s="153"/>
      <c r="AB339" s="153"/>
      <c r="AC339" s="153"/>
      <c r="AD339" s="153"/>
      <c r="AE339" s="153"/>
      <c r="AF339" s="153"/>
      <c r="AG339" s="153"/>
      <c r="AH339" s="153"/>
      <c r="AI339" s="153"/>
      <c r="AJ339" s="153"/>
      <c r="AK339" s="153"/>
      <c r="AL339" s="153"/>
      <c r="AM339" s="153"/>
      <c r="AN339" s="153"/>
      <c r="AO339" s="153"/>
      <c r="AP339" s="153"/>
    </row>
    <row r="340" customFormat="false" ht="14.25" hidden="false" customHeight="true" outlineLevel="0" collapsed="false">
      <c r="A340" s="153"/>
      <c r="B340" s="153"/>
      <c r="C340" s="195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  <c r="AG340" s="153"/>
      <c r="AH340" s="153"/>
      <c r="AI340" s="153"/>
      <c r="AJ340" s="153"/>
      <c r="AK340" s="153"/>
      <c r="AL340" s="153"/>
      <c r="AM340" s="153"/>
      <c r="AN340" s="153"/>
      <c r="AO340" s="153"/>
      <c r="AP340" s="153"/>
    </row>
    <row r="341" customFormat="false" ht="14.25" hidden="false" customHeight="true" outlineLevel="0" collapsed="false">
      <c r="A341" s="153"/>
      <c r="B341" s="153"/>
      <c r="C341" s="195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/>
      <c r="AG341" s="153"/>
      <c r="AH341" s="153"/>
      <c r="AI341" s="153"/>
      <c r="AJ341" s="153"/>
      <c r="AK341" s="153"/>
      <c r="AL341" s="153"/>
      <c r="AM341" s="153"/>
      <c r="AN341" s="153"/>
      <c r="AO341" s="153"/>
      <c r="AP341" s="153"/>
    </row>
    <row r="342" customFormat="false" ht="14.25" hidden="false" customHeight="true" outlineLevel="0" collapsed="false">
      <c r="A342" s="153"/>
      <c r="B342" s="153"/>
      <c r="C342" s="195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/>
      <c r="AG342" s="153"/>
      <c r="AH342" s="153"/>
      <c r="AI342" s="153"/>
      <c r="AJ342" s="153"/>
      <c r="AK342" s="153"/>
      <c r="AL342" s="153"/>
      <c r="AM342" s="153"/>
      <c r="AN342" s="153"/>
      <c r="AO342" s="153"/>
      <c r="AP342" s="153"/>
    </row>
    <row r="343" customFormat="false" ht="14.25" hidden="false" customHeight="true" outlineLevel="0" collapsed="false">
      <c r="A343" s="153"/>
      <c r="B343" s="153"/>
      <c r="C343" s="195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53"/>
      <c r="W343" s="153"/>
      <c r="X343" s="153"/>
      <c r="Y343" s="153"/>
      <c r="Z343" s="153"/>
      <c r="AA343" s="153"/>
      <c r="AB343" s="153"/>
      <c r="AC343" s="153"/>
      <c r="AD343" s="153"/>
      <c r="AE343" s="153"/>
      <c r="AF343" s="153"/>
      <c r="AG343" s="153"/>
      <c r="AH343" s="153"/>
      <c r="AI343" s="153"/>
      <c r="AJ343" s="153"/>
      <c r="AK343" s="153"/>
      <c r="AL343" s="153"/>
      <c r="AM343" s="153"/>
      <c r="AN343" s="153"/>
      <c r="AO343" s="153"/>
      <c r="AP343" s="153"/>
    </row>
    <row r="344" customFormat="false" ht="14.25" hidden="false" customHeight="true" outlineLevel="0" collapsed="false">
      <c r="A344" s="153"/>
      <c r="B344" s="153"/>
      <c r="C344" s="195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  <c r="S344" s="153"/>
      <c r="T344" s="153"/>
      <c r="U344" s="153"/>
      <c r="V344" s="153"/>
      <c r="W344" s="153"/>
      <c r="X344" s="153"/>
      <c r="Y344" s="153"/>
      <c r="Z344" s="153"/>
      <c r="AA344" s="153"/>
      <c r="AB344" s="153"/>
      <c r="AC344" s="153"/>
      <c r="AD344" s="153"/>
      <c r="AE344" s="153"/>
      <c r="AF344" s="153"/>
      <c r="AG344" s="153"/>
      <c r="AH344" s="153"/>
      <c r="AI344" s="153"/>
      <c r="AJ344" s="153"/>
      <c r="AK344" s="153"/>
      <c r="AL344" s="153"/>
      <c r="AM344" s="153"/>
      <c r="AN344" s="153"/>
      <c r="AO344" s="153"/>
      <c r="AP344" s="153"/>
    </row>
    <row r="345" customFormat="false" ht="14.25" hidden="false" customHeight="true" outlineLevel="0" collapsed="false">
      <c r="A345" s="153"/>
      <c r="B345" s="153"/>
      <c r="C345" s="195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  <c r="S345" s="153"/>
      <c r="T345" s="153"/>
      <c r="U345" s="153"/>
      <c r="V345" s="153"/>
      <c r="W345" s="153"/>
      <c r="X345" s="153"/>
      <c r="Y345" s="153"/>
      <c r="Z345" s="153"/>
      <c r="AA345" s="153"/>
      <c r="AB345" s="153"/>
      <c r="AC345" s="153"/>
      <c r="AD345" s="153"/>
      <c r="AE345" s="153"/>
      <c r="AF345" s="153"/>
      <c r="AG345" s="153"/>
      <c r="AH345" s="153"/>
      <c r="AI345" s="153"/>
      <c r="AJ345" s="153"/>
      <c r="AK345" s="153"/>
      <c r="AL345" s="153"/>
      <c r="AM345" s="153"/>
      <c r="AN345" s="153"/>
      <c r="AO345" s="153"/>
      <c r="AP345" s="153"/>
    </row>
    <row r="346" customFormat="false" ht="14.25" hidden="false" customHeight="true" outlineLevel="0" collapsed="false">
      <c r="A346" s="153"/>
      <c r="B346" s="153"/>
      <c r="C346" s="195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  <c r="W346" s="153"/>
      <c r="X346" s="153"/>
      <c r="Y346" s="153"/>
      <c r="Z346" s="153"/>
      <c r="AA346" s="153"/>
      <c r="AB346" s="153"/>
      <c r="AC346" s="153"/>
      <c r="AD346" s="153"/>
      <c r="AE346" s="153"/>
      <c r="AF346" s="153"/>
      <c r="AG346" s="153"/>
      <c r="AH346" s="153"/>
      <c r="AI346" s="153"/>
      <c r="AJ346" s="153"/>
      <c r="AK346" s="153"/>
      <c r="AL346" s="153"/>
      <c r="AM346" s="153"/>
      <c r="AN346" s="153"/>
      <c r="AO346" s="153"/>
      <c r="AP346" s="153"/>
    </row>
    <row r="347" customFormat="false" ht="14.25" hidden="false" customHeight="true" outlineLevel="0" collapsed="false">
      <c r="A347" s="153"/>
      <c r="B347" s="153"/>
      <c r="C347" s="195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  <c r="S347" s="153"/>
      <c r="T347" s="153"/>
      <c r="U347" s="153"/>
      <c r="V347" s="153"/>
      <c r="W347" s="153"/>
      <c r="X347" s="153"/>
      <c r="Y347" s="153"/>
      <c r="Z347" s="153"/>
      <c r="AA347" s="153"/>
      <c r="AB347" s="153"/>
      <c r="AC347" s="153"/>
      <c r="AD347" s="153"/>
      <c r="AE347" s="153"/>
      <c r="AF347" s="153"/>
      <c r="AG347" s="153"/>
      <c r="AH347" s="153"/>
      <c r="AI347" s="153"/>
      <c r="AJ347" s="153"/>
      <c r="AK347" s="153"/>
      <c r="AL347" s="153"/>
      <c r="AM347" s="153"/>
      <c r="AN347" s="153"/>
      <c r="AO347" s="153"/>
      <c r="AP347" s="153"/>
    </row>
    <row r="348" customFormat="false" ht="14.25" hidden="false" customHeight="true" outlineLevel="0" collapsed="false">
      <c r="A348" s="153"/>
      <c r="B348" s="153"/>
      <c r="C348" s="195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  <c r="S348" s="153"/>
      <c r="T348" s="153"/>
      <c r="U348" s="153"/>
      <c r="V348" s="153"/>
      <c r="W348" s="153"/>
      <c r="X348" s="153"/>
      <c r="Y348" s="153"/>
      <c r="Z348" s="153"/>
      <c r="AA348" s="153"/>
      <c r="AB348" s="153"/>
      <c r="AC348" s="153"/>
      <c r="AD348" s="153"/>
      <c r="AE348" s="153"/>
      <c r="AF348" s="153"/>
      <c r="AG348" s="153"/>
      <c r="AH348" s="153"/>
      <c r="AI348" s="153"/>
      <c r="AJ348" s="153"/>
      <c r="AK348" s="153"/>
      <c r="AL348" s="153"/>
      <c r="AM348" s="153"/>
      <c r="AN348" s="153"/>
      <c r="AO348" s="153"/>
      <c r="AP348" s="153"/>
    </row>
    <row r="349" customFormat="false" ht="14.25" hidden="false" customHeight="true" outlineLevel="0" collapsed="false">
      <c r="A349" s="153"/>
      <c r="B349" s="153"/>
      <c r="C349" s="195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  <c r="AG349" s="153"/>
      <c r="AH349" s="153"/>
      <c r="AI349" s="153"/>
      <c r="AJ349" s="153"/>
      <c r="AK349" s="153"/>
      <c r="AL349" s="153"/>
      <c r="AM349" s="153"/>
      <c r="AN349" s="153"/>
      <c r="AO349" s="153"/>
      <c r="AP349" s="153"/>
    </row>
    <row r="350" customFormat="false" ht="14.25" hidden="false" customHeight="true" outlineLevel="0" collapsed="false">
      <c r="A350" s="153"/>
      <c r="B350" s="153"/>
      <c r="C350" s="195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  <c r="AG350" s="153"/>
      <c r="AH350" s="153"/>
      <c r="AI350" s="153"/>
      <c r="AJ350" s="153"/>
      <c r="AK350" s="153"/>
      <c r="AL350" s="153"/>
      <c r="AM350" s="153"/>
      <c r="AN350" s="153"/>
      <c r="AO350" s="153"/>
      <c r="AP350" s="153"/>
    </row>
    <row r="351" customFormat="false" ht="14.25" hidden="false" customHeight="true" outlineLevel="0" collapsed="false">
      <c r="A351" s="153"/>
      <c r="B351" s="153"/>
      <c r="C351" s="195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/>
      <c r="AG351" s="153"/>
      <c r="AH351" s="153"/>
      <c r="AI351" s="153"/>
      <c r="AJ351" s="153"/>
      <c r="AK351" s="153"/>
      <c r="AL351" s="153"/>
      <c r="AM351" s="153"/>
      <c r="AN351" s="153"/>
      <c r="AO351" s="153"/>
      <c r="AP351" s="153"/>
    </row>
    <row r="352" customFormat="false" ht="14.25" hidden="false" customHeight="true" outlineLevel="0" collapsed="false">
      <c r="A352" s="153"/>
      <c r="B352" s="153"/>
      <c r="C352" s="195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3"/>
      <c r="T352" s="153"/>
      <c r="U352" s="153"/>
      <c r="V352" s="153"/>
      <c r="W352" s="153"/>
      <c r="X352" s="153"/>
      <c r="Y352" s="153"/>
      <c r="Z352" s="153"/>
      <c r="AA352" s="153"/>
      <c r="AB352" s="153"/>
      <c r="AC352" s="153"/>
      <c r="AD352" s="153"/>
      <c r="AE352" s="153"/>
      <c r="AF352" s="153"/>
      <c r="AG352" s="153"/>
      <c r="AH352" s="153"/>
      <c r="AI352" s="153"/>
      <c r="AJ352" s="153"/>
      <c r="AK352" s="153"/>
      <c r="AL352" s="153"/>
      <c r="AM352" s="153"/>
      <c r="AN352" s="153"/>
      <c r="AO352" s="153"/>
      <c r="AP352" s="153"/>
    </row>
    <row r="353" customFormat="false" ht="14.25" hidden="false" customHeight="true" outlineLevel="0" collapsed="false">
      <c r="A353" s="153"/>
      <c r="B353" s="153"/>
      <c r="C353" s="195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/>
      <c r="AG353" s="153"/>
      <c r="AH353" s="153"/>
      <c r="AI353" s="153"/>
      <c r="AJ353" s="153"/>
      <c r="AK353" s="153"/>
      <c r="AL353" s="153"/>
      <c r="AM353" s="153"/>
      <c r="AN353" s="153"/>
      <c r="AO353" s="153"/>
      <c r="AP353" s="153"/>
    </row>
    <row r="354" customFormat="false" ht="14.25" hidden="false" customHeight="true" outlineLevel="0" collapsed="false">
      <c r="A354" s="153"/>
      <c r="B354" s="153"/>
      <c r="C354" s="195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/>
      <c r="AG354" s="153"/>
      <c r="AH354" s="153"/>
      <c r="AI354" s="153"/>
      <c r="AJ354" s="153"/>
      <c r="AK354" s="153"/>
      <c r="AL354" s="153"/>
      <c r="AM354" s="153"/>
      <c r="AN354" s="153"/>
      <c r="AO354" s="153"/>
      <c r="AP354" s="153"/>
    </row>
    <row r="355" customFormat="false" ht="14.25" hidden="false" customHeight="true" outlineLevel="0" collapsed="false">
      <c r="A355" s="153"/>
      <c r="B355" s="153"/>
      <c r="C355" s="195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3"/>
      <c r="T355" s="153"/>
      <c r="U355" s="153"/>
      <c r="V355" s="153"/>
      <c r="W355" s="153"/>
      <c r="X355" s="153"/>
      <c r="Y355" s="153"/>
      <c r="Z355" s="153"/>
      <c r="AA355" s="153"/>
      <c r="AB355" s="153"/>
      <c r="AC355" s="153"/>
      <c r="AD355" s="153"/>
      <c r="AE355" s="153"/>
      <c r="AF355" s="153"/>
      <c r="AG355" s="153"/>
      <c r="AH355" s="153"/>
      <c r="AI355" s="153"/>
      <c r="AJ355" s="153"/>
      <c r="AK355" s="153"/>
      <c r="AL355" s="153"/>
      <c r="AM355" s="153"/>
      <c r="AN355" s="153"/>
      <c r="AO355" s="153"/>
      <c r="AP355" s="153"/>
    </row>
    <row r="356" customFormat="false" ht="14.25" hidden="false" customHeight="true" outlineLevel="0" collapsed="false">
      <c r="A356" s="153"/>
      <c r="B356" s="153"/>
      <c r="C356" s="195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3"/>
      <c r="T356" s="153"/>
      <c r="U356" s="153"/>
      <c r="V356" s="153"/>
      <c r="W356" s="153"/>
      <c r="X356" s="153"/>
      <c r="Y356" s="153"/>
      <c r="Z356" s="153"/>
      <c r="AA356" s="153"/>
      <c r="AB356" s="153"/>
      <c r="AC356" s="153"/>
      <c r="AD356" s="153"/>
      <c r="AE356" s="153"/>
      <c r="AF356" s="153"/>
      <c r="AG356" s="153"/>
      <c r="AH356" s="153"/>
      <c r="AI356" s="153"/>
      <c r="AJ356" s="153"/>
      <c r="AK356" s="153"/>
      <c r="AL356" s="153"/>
      <c r="AM356" s="153"/>
      <c r="AN356" s="153"/>
      <c r="AO356" s="153"/>
      <c r="AP356" s="153"/>
    </row>
    <row r="357" customFormat="false" ht="14.25" hidden="false" customHeight="true" outlineLevel="0" collapsed="false">
      <c r="A357" s="153"/>
      <c r="B357" s="153"/>
      <c r="C357" s="195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  <c r="AA357" s="153"/>
      <c r="AB357" s="153"/>
      <c r="AC357" s="153"/>
      <c r="AD357" s="153"/>
      <c r="AE357" s="153"/>
      <c r="AF357" s="153"/>
      <c r="AG357" s="153"/>
      <c r="AH357" s="153"/>
      <c r="AI357" s="153"/>
      <c r="AJ357" s="153"/>
      <c r="AK357" s="153"/>
      <c r="AL357" s="153"/>
      <c r="AM357" s="153"/>
      <c r="AN357" s="153"/>
      <c r="AO357" s="153"/>
      <c r="AP357" s="153"/>
    </row>
    <row r="358" customFormat="false" ht="14.25" hidden="false" customHeight="true" outlineLevel="0" collapsed="false">
      <c r="A358" s="153"/>
      <c r="B358" s="153"/>
      <c r="C358" s="195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/>
      <c r="AG358" s="153"/>
      <c r="AH358" s="153"/>
      <c r="AI358" s="153"/>
      <c r="AJ358" s="153"/>
      <c r="AK358" s="153"/>
      <c r="AL358" s="153"/>
      <c r="AM358" s="153"/>
      <c r="AN358" s="153"/>
      <c r="AO358" s="153"/>
      <c r="AP358" s="153"/>
    </row>
    <row r="359" customFormat="false" ht="14.25" hidden="false" customHeight="true" outlineLevel="0" collapsed="false">
      <c r="A359" s="153"/>
      <c r="B359" s="153"/>
      <c r="C359" s="195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/>
      <c r="AG359" s="153"/>
      <c r="AH359" s="153"/>
      <c r="AI359" s="153"/>
      <c r="AJ359" s="153"/>
      <c r="AK359" s="153"/>
      <c r="AL359" s="153"/>
      <c r="AM359" s="153"/>
      <c r="AN359" s="153"/>
      <c r="AO359" s="153"/>
      <c r="AP359" s="153"/>
    </row>
    <row r="360" customFormat="false" ht="14.25" hidden="false" customHeight="true" outlineLevel="0" collapsed="false">
      <c r="A360" s="153"/>
      <c r="B360" s="153"/>
      <c r="C360" s="195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/>
      <c r="AG360" s="153"/>
      <c r="AH360" s="153"/>
      <c r="AI360" s="153"/>
      <c r="AJ360" s="153"/>
      <c r="AK360" s="153"/>
      <c r="AL360" s="153"/>
      <c r="AM360" s="153"/>
      <c r="AN360" s="153"/>
      <c r="AO360" s="153"/>
      <c r="AP360" s="153"/>
    </row>
    <row r="361" customFormat="false" ht="14.25" hidden="false" customHeight="true" outlineLevel="0" collapsed="false">
      <c r="A361" s="153"/>
      <c r="B361" s="153"/>
      <c r="C361" s="195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3"/>
      <c r="T361" s="153"/>
      <c r="U361" s="153"/>
      <c r="V361" s="153"/>
      <c r="W361" s="153"/>
      <c r="X361" s="153"/>
      <c r="Y361" s="153"/>
      <c r="Z361" s="153"/>
      <c r="AA361" s="153"/>
      <c r="AB361" s="153"/>
      <c r="AC361" s="153"/>
      <c r="AD361" s="153"/>
      <c r="AE361" s="153"/>
      <c r="AF361" s="153"/>
      <c r="AG361" s="153"/>
      <c r="AH361" s="153"/>
      <c r="AI361" s="153"/>
      <c r="AJ361" s="153"/>
      <c r="AK361" s="153"/>
      <c r="AL361" s="153"/>
      <c r="AM361" s="153"/>
      <c r="AN361" s="153"/>
      <c r="AO361" s="153"/>
      <c r="AP361" s="153"/>
    </row>
    <row r="362" customFormat="false" ht="14.25" hidden="false" customHeight="true" outlineLevel="0" collapsed="false">
      <c r="A362" s="153"/>
      <c r="B362" s="153"/>
      <c r="C362" s="195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3"/>
      <c r="T362" s="153"/>
      <c r="U362" s="153"/>
      <c r="V362" s="153"/>
      <c r="W362" s="153"/>
      <c r="X362" s="153"/>
      <c r="Y362" s="153"/>
      <c r="Z362" s="153"/>
      <c r="AA362" s="153"/>
      <c r="AB362" s="153"/>
      <c r="AC362" s="153"/>
      <c r="AD362" s="153"/>
      <c r="AE362" s="153"/>
      <c r="AF362" s="153"/>
      <c r="AG362" s="153"/>
      <c r="AH362" s="153"/>
      <c r="AI362" s="153"/>
      <c r="AJ362" s="153"/>
      <c r="AK362" s="153"/>
      <c r="AL362" s="153"/>
      <c r="AM362" s="153"/>
      <c r="AN362" s="153"/>
      <c r="AO362" s="153"/>
      <c r="AP362" s="153"/>
    </row>
    <row r="363" customFormat="false" ht="14.25" hidden="false" customHeight="true" outlineLevel="0" collapsed="false">
      <c r="A363" s="153"/>
      <c r="B363" s="153"/>
      <c r="C363" s="195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  <c r="AA363" s="153"/>
      <c r="AB363" s="153"/>
      <c r="AC363" s="153"/>
      <c r="AD363" s="153"/>
      <c r="AE363" s="153"/>
      <c r="AF363" s="153"/>
      <c r="AG363" s="153"/>
      <c r="AH363" s="153"/>
      <c r="AI363" s="153"/>
      <c r="AJ363" s="153"/>
      <c r="AK363" s="153"/>
      <c r="AL363" s="153"/>
      <c r="AM363" s="153"/>
      <c r="AN363" s="153"/>
      <c r="AO363" s="153"/>
      <c r="AP363" s="153"/>
    </row>
    <row r="364" customFormat="false" ht="14.25" hidden="false" customHeight="true" outlineLevel="0" collapsed="false">
      <c r="A364" s="153"/>
      <c r="B364" s="153"/>
      <c r="C364" s="195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  <c r="AA364" s="153"/>
      <c r="AB364" s="153"/>
      <c r="AC364" s="153"/>
      <c r="AD364" s="153"/>
      <c r="AE364" s="153"/>
      <c r="AF364" s="153"/>
      <c r="AG364" s="153"/>
      <c r="AH364" s="153"/>
      <c r="AI364" s="153"/>
      <c r="AJ364" s="153"/>
      <c r="AK364" s="153"/>
      <c r="AL364" s="153"/>
      <c r="AM364" s="153"/>
      <c r="AN364" s="153"/>
      <c r="AO364" s="153"/>
      <c r="AP364" s="153"/>
    </row>
    <row r="365" customFormat="false" ht="14.25" hidden="false" customHeight="true" outlineLevel="0" collapsed="false">
      <c r="A365" s="153"/>
      <c r="B365" s="153"/>
      <c r="C365" s="195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  <c r="S365" s="153"/>
      <c r="T365" s="153"/>
      <c r="U365" s="153"/>
      <c r="V365" s="153"/>
      <c r="W365" s="153"/>
      <c r="X365" s="153"/>
      <c r="Y365" s="153"/>
      <c r="Z365" s="153"/>
      <c r="AA365" s="153"/>
      <c r="AB365" s="153"/>
      <c r="AC365" s="153"/>
      <c r="AD365" s="153"/>
      <c r="AE365" s="153"/>
      <c r="AF365" s="153"/>
      <c r="AG365" s="153"/>
      <c r="AH365" s="153"/>
      <c r="AI365" s="153"/>
      <c r="AJ365" s="153"/>
      <c r="AK365" s="153"/>
      <c r="AL365" s="153"/>
      <c r="AM365" s="153"/>
      <c r="AN365" s="153"/>
      <c r="AO365" s="153"/>
      <c r="AP365" s="153"/>
    </row>
    <row r="366" customFormat="false" ht="14.25" hidden="false" customHeight="true" outlineLevel="0" collapsed="false">
      <c r="A366" s="153"/>
      <c r="B366" s="153"/>
      <c r="C366" s="195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  <c r="S366" s="153"/>
      <c r="T366" s="153"/>
      <c r="U366" s="153"/>
      <c r="V366" s="153"/>
      <c r="W366" s="153"/>
      <c r="X366" s="153"/>
      <c r="Y366" s="153"/>
      <c r="Z366" s="153"/>
      <c r="AA366" s="153"/>
      <c r="AB366" s="153"/>
      <c r="AC366" s="153"/>
      <c r="AD366" s="153"/>
      <c r="AE366" s="153"/>
      <c r="AF366" s="153"/>
      <c r="AG366" s="153"/>
      <c r="AH366" s="153"/>
      <c r="AI366" s="153"/>
      <c r="AJ366" s="153"/>
      <c r="AK366" s="153"/>
      <c r="AL366" s="153"/>
      <c r="AM366" s="153"/>
      <c r="AN366" s="153"/>
      <c r="AO366" s="153"/>
      <c r="AP366" s="153"/>
    </row>
    <row r="367" customFormat="false" ht="14.25" hidden="false" customHeight="true" outlineLevel="0" collapsed="false">
      <c r="A367" s="153"/>
      <c r="B367" s="153"/>
      <c r="C367" s="195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/>
      <c r="AG367" s="153"/>
      <c r="AH367" s="153"/>
      <c r="AI367" s="153"/>
      <c r="AJ367" s="153"/>
      <c r="AK367" s="153"/>
      <c r="AL367" s="153"/>
      <c r="AM367" s="153"/>
      <c r="AN367" s="153"/>
      <c r="AO367" s="153"/>
      <c r="AP367" s="153"/>
    </row>
    <row r="368" customFormat="false" ht="14.25" hidden="false" customHeight="true" outlineLevel="0" collapsed="false">
      <c r="A368" s="153"/>
      <c r="B368" s="153"/>
      <c r="C368" s="195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/>
      <c r="AG368" s="153"/>
      <c r="AH368" s="153"/>
      <c r="AI368" s="153"/>
      <c r="AJ368" s="153"/>
      <c r="AK368" s="153"/>
      <c r="AL368" s="153"/>
      <c r="AM368" s="153"/>
      <c r="AN368" s="153"/>
      <c r="AO368" s="153"/>
      <c r="AP368" s="153"/>
    </row>
    <row r="369" customFormat="false" ht="14.25" hidden="false" customHeight="true" outlineLevel="0" collapsed="false">
      <c r="A369" s="153"/>
      <c r="B369" s="153"/>
      <c r="C369" s="195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/>
      <c r="AG369" s="153"/>
      <c r="AH369" s="153"/>
      <c r="AI369" s="153"/>
      <c r="AJ369" s="153"/>
      <c r="AK369" s="153"/>
      <c r="AL369" s="153"/>
      <c r="AM369" s="153"/>
      <c r="AN369" s="153"/>
      <c r="AO369" s="153"/>
      <c r="AP369" s="153"/>
    </row>
    <row r="370" customFormat="false" ht="14.25" hidden="false" customHeight="true" outlineLevel="0" collapsed="false">
      <c r="A370" s="153"/>
      <c r="B370" s="153"/>
      <c r="C370" s="195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  <c r="S370" s="153"/>
      <c r="T370" s="153"/>
      <c r="U370" s="153"/>
      <c r="V370" s="153"/>
      <c r="W370" s="153"/>
      <c r="X370" s="153"/>
      <c r="Y370" s="153"/>
      <c r="Z370" s="153"/>
      <c r="AA370" s="153"/>
      <c r="AB370" s="153"/>
      <c r="AC370" s="153"/>
      <c r="AD370" s="153"/>
      <c r="AE370" s="153"/>
      <c r="AF370" s="153"/>
      <c r="AG370" s="153"/>
      <c r="AH370" s="153"/>
      <c r="AI370" s="153"/>
      <c r="AJ370" s="153"/>
      <c r="AK370" s="153"/>
      <c r="AL370" s="153"/>
      <c r="AM370" s="153"/>
      <c r="AN370" s="153"/>
      <c r="AO370" s="153"/>
      <c r="AP370" s="153"/>
    </row>
    <row r="371" customFormat="false" ht="14.25" hidden="false" customHeight="true" outlineLevel="0" collapsed="false">
      <c r="A371" s="153"/>
      <c r="B371" s="153"/>
      <c r="C371" s="195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3"/>
      <c r="T371" s="153"/>
      <c r="U371" s="153"/>
      <c r="V371" s="153"/>
      <c r="W371" s="153"/>
      <c r="X371" s="153"/>
      <c r="Y371" s="153"/>
      <c r="Z371" s="153"/>
      <c r="AA371" s="153"/>
      <c r="AB371" s="153"/>
      <c r="AC371" s="153"/>
      <c r="AD371" s="153"/>
      <c r="AE371" s="153"/>
      <c r="AF371" s="153"/>
      <c r="AG371" s="153"/>
      <c r="AH371" s="153"/>
      <c r="AI371" s="153"/>
      <c r="AJ371" s="153"/>
      <c r="AK371" s="153"/>
      <c r="AL371" s="153"/>
      <c r="AM371" s="153"/>
      <c r="AN371" s="153"/>
      <c r="AO371" s="153"/>
      <c r="AP371" s="153"/>
    </row>
    <row r="372" customFormat="false" ht="14.25" hidden="false" customHeight="true" outlineLevel="0" collapsed="false">
      <c r="A372" s="153"/>
      <c r="B372" s="153"/>
      <c r="C372" s="195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3"/>
      <c r="T372" s="153"/>
      <c r="U372" s="153"/>
      <c r="V372" s="153"/>
      <c r="W372" s="153"/>
      <c r="X372" s="153"/>
      <c r="Y372" s="153"/>
      <c r="Z372" s="153"/>
      <c r="AA372" s="153"/>
      <c r="AB372" s="153"/>
      <c r="AC372" s="153"/>
      <c r="AD372" s="153"/>
      <c r="AE372" s="153"/>
      <c r="AF372" s="153"/>
      <c r="AG372" s="153"/>
      <c r="AH372" s="153"/>
      <c r="AI372" s="153"/>
      <c r="AJ372" s="153"/>
      <c r="AK372" s="153"/>
      <c r="AL372" s="153"/>
      <c r="AM372" s="153"/>
      <c r="AN372" s="153"/>
      <c r="AO372" s="153"/>
      <c r="AP372" s="153"/>
    </row>
    <row r="373" customFormat="false" ht="14.25" hidden="false" customHeight="true" outlineLevel="0" collapsed="false">
      <c r="A373" s="153"/>
      <c r="B373" s="153"/>
      <c r="C373" s="195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3"/>
      <c r="T373" s="153"/>
      <c r="U373" s="153"/>
      <c r="V373" s="153"/>
      <c r="W373" s="153"/>
      <c r="X373" s="153"/>
      <c r="Y373" s="153"/>
      <c r="Z373" s="153"/>
      <c r="AA373" s="153"/>
      <c r="AB373" s="153"/>
      <c r="AC373" s="153"/>
      <c r="AD373" s="153"/>
      <c r="AE373" s="153"/>
      <c r="AF373" s="153"/>
      <c r="AG373" s="153"/>
      <c r="AH373" s="153"/>
      <c r="AI373" s="153"/>
      <c r="AJ373" s="153"/>
      <c r="AK373" s="153"/>
      <c r="AL373" s="153"/>
      <c r="AM373" s="153"/>
      <c r="AN373" s="153"/>
      <c r="AO373" s="153"/>
      <c r="AP373" s="153"/>
    </row>
    <row r="374" customFormat="false" ht="14.25" hidden="false" customHeight="true" outlineLevel="0" collapsed="false">
      <c r="A374" s="153"/>
      <c r="B374" s="153"/>
      <c r="C374" s="195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3"/>
      <c r="T374" s="153"/>
      <c r="U374" s="153"/>
      <c r="V374" s="153"/>
      <c r="W374" s="153"/>
      <c r="X374" s="153"/>
      <c r="Y374" s="153"/>
      <c r="Z374" s="153"/>
      <c r="AA374" s="153"/>
      <c r="AB374" s="153"/>
      <c r="AC374" s="153"/>
      <c r="AD374" s="153"/>
      <c r="AE374" s="153"/>
      <c r="AF374" s="153"/>
      <c r="AG374" s="153"/>
      <c r="AH374" s="153"/>
      <c r="AI374" s="153"/>
      <c r="AJ374" s="153"/>
      <c r="AK374" s="153"/>
      <c r="AL374" s="153"/>
      <c r="AM374" s="153"/>
      <c r="AN374" s="153"/>
      <c r="AO374" s="153"/>
      <c r="AP374" s="153"/>
    </row>
    <row r="375" customFormat="false" ht="14.25" hidden="false" customHeight="true" outlineLevel="0" collapsed="false">
      <c r="A375" s="153"/>
      <c r="B375" s="153"/>
      <c r="C375" s="195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3"/>
      <c r="T375" s="153"/>
      <c r="U375" s="153"/>
      <c r="V375" s="153"/>
      <c r="W375" s="153"/>
      <c r="X375" s="153"/>
      <c r="Y375" s="153"/>
      <c r="Z375" s="153"/>
      <c r="AA375" s="153"/>
      <c r="AB375" s="153"/>
      <c r="AC375" s="153"/>
      <c r="AD375" s="153"/>
      <c r="AE375" s="153"/>
      <c r="AF375" s="153"/>
      <c r="AG375" s="153"/>
      <c r="AH375" s="153"/>
      <c r="AI375" s="153"/>
      <c r="AJ375" s="153"/>
      <c r="AK375" s="153"/>
      <c r="AL375" s="153"/>
      <c r="AM375" s="153"/>
      <c r="AN375" s="153"/>
      <c r="AO375" s="153"/>
      <c r="AP375" s="153"/>
    </row>
    <row r="376" customFormat="false" ht="14.25" hidden="false" customHeight="true" outlineLevel="0" collapsed="false">
      <c r="A376" s="153"/>
      <c r="B376" s="153"/>
      <c r="C376" s="195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/>
      <c r="AG376" s="153"/>
      <c r="AH376" s="153"/>
      <c r="AI376" s="153"/>
      <c r="AJ376" s="153"/>
      <c r="AK376" s="153"/>
      <c r="AL376" s="153"/>
      <c r="AM376" s="153"/>
      <c r="AN376" s="153"/>
      <c r="AO376" s="153"/>
      <c r="AP376" s="153"/>
    </row>
    <row r="377" customFormat="false" ht="14.25" hidden="false" customHeight="true" outlineLevel="0" collapsed="false">
      <c r="A377" s="153"/>
      <c r="B377" s="153"/>
      <c r="C377" s="195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  <c r="AG377" s="153"/>
      <c r="AH377" s="153"/>
      <c r="AI377" s="153"/>
      <c r="AJ377" s="153"/>
      <c r="AK377" s="153"/>
      <c r="AL377" s="153"/>
      <c r="AM377" s="153"/>
      <c r="AN377" s="153"/>
      <c r="AO377" s="153"/>
      <c r="AP377" s="153"/>
    </row>
    <row r="378" customFormat="false" ht="14.25" hidden="false" customHeight="true" outlineLevel="0" collapsed="false">
      <c r="A378" s="153"/>
      <c r="B378" s="153"/>
      <c r="C378" s="195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/>
      <c r="AG378" s="153"/>
      <c r="AH378" s="153"/>
      <c r="AI378" s="153"/>
      <c r="AJ378" s="153"/>
      <c r="AK378" s="153"/>
      <c r="AL378" s="153"/>
      <c r="AM378" s="153"/>
      <c r="AN378" s="153"/>
      <c r="AO378" s="153"/>
      <c r="AP378" s="153"/>
    </row>
    <row r="379" customFormat="false" ht="14.25" hidden="false" customHeight="true" outlineLevel="0" collapsed="false">
      <c r="A379" s="153"/>
      <c r="B379" s="153"/>
      <c r="C379" s="195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  <c r="AA379" s="153"/>
      <c r="AB379" s="153"/>
      <c r="AC379" s="153"/>
      <c r="AD379" s="153"/>
      <c r="AE379" s="153"/>
      <c r="AF379" s="153"/>
      <c r="AG379" s="153"/>
      <c r="AH379" s="153"/>
      <c r="AI379" s="153"/>
      <c r="AJ379" s="153"/>
      <c r="AK379" s="153"/>
      <c r="AL379" s="153"/>
      <c r="AM379" s="153"/>
      <c r="AN379" s="153"/>
      <c r="AO379" s="153"/>
      <c r="AP379" s="153"/>
    </row>
    <row r="380" customFormat="false" ht="14.25" hidden="false" customHeight="true" outlineLevel="0" collapsed="false">
      <c r="A380" s="153"/>
      <c r="B380" s="153"/>
      <c r="C380" s="195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  <c r="AA380" s="153"/>
      <c r="AB380" s="153"/>
      <c r="AC380" s="153"/>
      <c r="AD380" s="153"/>
      <c r="AE380" s="153"/>
      <c r="AF380" s="153"/>
      <c r="AG380" s="153"/>
      <c r="AH380" s="153"/>
      <c r="AI380" s="153"/>
      <c r="AJ380" s="153"/>
      <c r="AK380" s="153"/>
      <c r="AL380" s="153"/>
      <c r="AM380" s="153"/>
      <c r="AN380" s="153"/>
      <c r="AO380" s="153"/>
      <c r="AP380" s="153"/>
    </row>
    <row r="381" customFormat="false" ht="14.25" hidden="false" customHeight="true" outlineLevel="0" collapsed="false">
      <c r="A381" s="153"/>
      <c r="B381" s="153"/>
      <c r="C381" s="195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3"/>
      <c r="T381" s="153"/>
      <c r="U381" s="153"/>
      <c r="V381" s="153"/>
      <c r="W381" s="153"/>
      <c r="X381" s="153"/>
      <c r="Y381" s="153"/>
      <c r="Z381" s="153"/>
      <c r="AA381" s="153"/>
      <c r="AB381" s="153"/>
      <c r="AC381" s="153"/>
      <c r="AD381" s="153"/>
      <c r="AE381" s="153"/>
      <c r="AF381" s="153"/>
      <c r="AG381" s="153"/>
      <c r="AH381" s="153"/>
      <c r="AI381" s="153"/>
      <c r="AJ381" s="153"/>
      <c r="AK381" s="153"/>
      <c r="AL381" s="153"/>
      <c r="AM381" s="153"/>
      <c r="AN381" s="153"/>
      <c r="AO381" s="153"/>
      <c r="AP381" s="153"/>
    </row>
    <row r="382" customFormat="false" ht="14.25" hidden="false" customHeight="true" outlineLevel="0" collapsed="false">
      <c r="A382" s="153"/>
      <c r="B382" s="153"/>
      <c r="C382" s="195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  <c r="W382" s="153"/>
      <c r="X382" s="153"/>
      <c r="Y382" s="153"/>
      <c r="Z382" s="153"/>
      <c r="AA382" s="153"/>
      <c r="AB382" s="153"/>
      <c r="AC382" s="153"/>
      <c r="AD382" s="153"/>
      <c r="AE382" s="153"/>
      <c r="AF382" s="153"/>
      <c r="AG382" s="153"/>
      <c r="AH382" s="153"/>
      <c r="AI382" s="153"/>
      <c r="AJ382" s="153"/>
      <c r="AK382" s="153"/>
      <c r="AL382" s="153"/>
      <c r="AM382" s="153"/>
      <c r="AN382" s="153"/>
      <c r="AO382" s="153"/>
      <c r="AP382" s="153"/>
    </row>
    <row r="383" customFormat="false" ht="14.25" hidden="false" customHeight="true" outlineLevel="0" collapsed="false">
      <c r="A383" s="153"/>
      <c r="B383" s="153"/>
      <c r="C383" s="195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3"/>
      <c r="T383" s="153"/>
      <c r="U383" s="153"/>
      <c r="V383" s="153"/>
      <c r="W383" s="153"/>
      <c r="X383" s="153"/>
      <c r="Y383" s="153"/>
      <c r="Z383" s="153"/>
      <c r="AA383" s="153"/>
      <c r="AB383" s="153"/>
      <c r="AC383" s="153"/>
      <c r="AD383" s="153"/>
      <c r="AE383" s="153"/>
      <c r="AF383" s="153"/>
      <c r="AG383" s="153"/>
      <c r="AH383" s="153"/>
      <c r="AI383" s="153"/>
      <c r="AJ383" s="153"/>
      <c r="AK383" s="153"/>
      <c r="AL383" s="153"/>
      <c r="AM383" s="153"/>
      <c r="AN383" s="153"/>
      <c r="AO383" s="153"/>
      <c r="AP383" s="153"/>
    </row>
    <row r="384" customFormat="false" ht="14.25" hidden="false" customHeight="true" outlineLevel="0" collapsed="false">
      <c r="A384" s="153"/>
      <c r="B384" s="153"/>
      <c r="C384" s="195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</row>
    <row r="385" customFormat="false" ht="14.25" hidden="false" customHeight="true" outlineLevel="0" collapsed="false">
      <c r="A385" s="153"/>
      <c r="B385" s="153"/>
      <c r="C385" s="195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/>
      <c r="AG385" s="153"/>
      <c r="AH385" s="153"/>
      <c r="AI385" s="153"/>
      <c r="AJ385" s="153"/>
      <c r="AK385" s="153"/>
      <c r="AL385" s="153"/>
      <c r="AM385" s="153"/>
      <c r="AN385" s="153"/>
      <c r="AO385" s="153"/>
      <c r="AP385" s="153"/>
    </row>
    <row r="386" customFormat="false" ht="14.25" hidden="false" customHeight="true" outlineLevel="0" collapsed="false">
      <c r="A386" s="153"/>
      <c r="B386" s="153"/>
      <c r="C386" s="195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/>
      <c r="AG386" s="153"/>
      <c r="AH386" s="153"/>
      <c r="AI386" s="153"/>
      <c r="AJ386" s="153"/>
      <c r="AK386" s="153"/>
      <c r="AL386" s="153"/>
      <c r="AM386" s="153"/>
      <c r="AN386" s="153"/>
      <c r="AO386" s="153"/>
      <c r="AP386" s="153"/>
    </row>
    <row r="387" customFormat="false" ht="14.25" hidden="false" customHeight="true" outlineLevel="0" collapsed="false">
      <c r="A387" s="153"/>
      <c r="B387" s="153"/>
      <c r="C387" s="195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/>
      <c r="AG387" s="153"/>
      <c r="AH387" s="153"/>
      <c r="AI387" s="153"/>
      <c r="AJ387" s="153"/>
      <c r="AK387" s="153"/>
      <c r="AL387" s="153"/>
      <c r="AM387" s="153"/>
      <c r="AN387" s="153"/>
      <c r="AO387" s="153"/>
      <c r="AP387" s="153"/>
    </row>
    <row r="388" customFormat="false" ht="14.25" hidden="false" customHeight="true" outlineLevel="0" collapsed="false">
      <c r="A388" s="153"/>
      <c r="B388" s="153"/>
      <c r="C388" s="195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  <c r="S388" s="153"/>
      <c r="T388" s="153"/>
      <c r="U388" s="153"/>
      <c r="V388" s="153"/>
      <c r="W388" s="153"/>
      <c r="X388" s="153"/>
      <c r="Y388" s="153"/>
      <c r="Z388" s="153"/>
      <c r="AA388" s="153"/>
      <c r="AB388" s="153"/>
      <c r="AC388" s="153"/>
      <c r="AD388" s="153"/>
      <c r="AE388" s="153"/>
      <c r="AF388" s="153"/>
      <c r="AG388" s="153"/>
      <c r="AH388" s="153"/>
      <c r="AI388" s="153"/>
      <c r="AJ388" s="153"/>
      <c r="AK388" s="153"/>
      <c r="AL388" s="153"/>
      <c r="AM388" s="153"/>
      <c r="AN388" s="153"/>
      <c r="AO388" s="153"/>
      <c r="AP388" s="153"/>
    </row>
    <row r="389" customFormat="false" ht="14.25" hidden="false" customHeight="true" outlineLevel="0" collapsed="false">
      <c r="A389" s="153"/>
      <c r="B389" s="153"/>
      <c r="C389" s="195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  <c r="S389" s="153"/>
      <c r="T389" s="153"/>
      <c r="U389" s="153"/>
      <c r="V389" s="153"/>
      <c r="W389" s="153"/>
      <c r="X389" s="153"/>
      <c r="Y389" s="153"/>
      <c r="Z389" s="153"/>
      <c r="AA389" s="153"/>
      <c r="AB389" s="153"/>
      <c r="AC389" s="153"/>
      <c r="AD389" s="153"/>
      <c r="AE389" s="153"/>
      <c r="AF389" s="153"/>
      <c r="AG389" s="153"/>
      <c r="AH389" s="153"/>
      <c r="AI389" s="153"/>
      <c r="AJ389" s="153"/>
      <c r="AK389" s="153"/>
      <c r="AL389" s="153"/>
      <c r="AM389" s="153"/>
      <c r="AN389" s="153"/>
      <c r="AO389" s="153"/>
      <c r="AP389" s="153"/>
    </row>
    <row r="390" customFormat="false" ht="14.25" hidden="false" customHeight="true" outlineLevel="0" collapsed="false">
      <c r="A390" s="153"/>
      <c r="B390" s="153"/>
      <c r="C390" s="195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3"/>
      <c r="T390" s="153"/>
      <c r="U390" s="153"/>
      <c r="V390" s="153"/>
      <c r="W390" s="153"/>
      <c r="X390" s="153"/>
      <c r="Y390" s="153"/>
      <c r="Z390" s="153"/>
      <c r="AA390" s="153"/>
      <c r="AB390" s="153"/>
      <c r="AC390" s="153"/>
      <c r="AD390" s="153"/>
      <c r="AE390" s="153"/>
      <c r="AF390" s="153"/>
      <c r="AG390" s="153"/>
      <c r="AH390" s="153"/>
      <c r="AI390" s="153"/>
      <c r="AJ390" s="153"/>
      <c r="AK390" s="153"/>
      <c r="AL390" s="153"/>
      <c r="AM390" s="153"/>
      <c r="AN390" s="153"/>
      <c r="AO390" s="153"/>
      <c r="AP390" s="153"/>
    </row>
    <row r="391" customFormat="false" ht="14.25" hidden="false" customHeight="true" outlineLevel="0" collapsed="false">
      <c r="A391" s="153"/>
      <c r="B391" s="153"/>
      <c r="C391" s="195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  <c r="S391" s="153"/>
      <c r="T391" s="153"/>
      <c r="U391" s="153"/>
      <c r="V391" s="153"/>
      <c r="W391" s="153"/>
      <c r="X391" s="153"/>
      <c r="Y391" s="153"/>
      <c r="Z391" s="153"/>
      <c r="AA391" s="153"/>
      <c r="AB391" s="153"/>
      <c r="AC391" s="153"/>
      <c r="AD391" s="153"/>
      <c r="AE391" s="153"/>
      <c r="AF391" s="153"/>
      <c r="AG391" s="153"/>
      <c r="AH391" s="153"/>
      <c r="AI391" s="153"/>
      <c r="AJ391" s="153"/>
      <c r="AK391" s="153"/>
      <c r="AL391" s="153"/>
      <c r="AM391" s="153"/>
      <c r="AN391" s="153"/>
      <c r="AO391" s="153"/>
      <c r="AP391" s="153"/>
    </row>
    <row r="392" customFormat="false" ht="14.25" hidden="false" customHeight="true" outlineLevel="0" collapsed="false">
      <c r="A392" s="153"/>
      <c r="B392" s="153"/>
      <c r="C392" s="195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  <c r="S392" s="153"/>
      <c r="T392" s="153"/>
      <c r="U392" s="153"/>
      <c r="V392" s="153"/>
      <c r="W392" s="153"/>
      <c r="X392" s="153"/>
      <c r="Y392" s="153"/>
      <c r="Z392" s="153"/>
      <c r="AA392" s="153"/>
      <c r="AB392" s="153"/>
      <c r="AC392" s="153"/>
      <c r="AD392" s="153"/>
      <c r="AE392" s="153"/>
      <c r="AF392" s="153"/>
      <c r="AG392" s="153"/>
      <c r="AH392" s="153"/>
      <c r="AI392" s="153"/>
      <c r="AJ392" s="153"/>
      <c r="AK392" s="153"/>
      <c r="AL392" s="153"/>
      <c r="AM392" s="153"/>
      <c r="AN392" s="153"/>
      <c r="AO392" s="153"/>
      <c r="AP392" s="153"/>
    </row>
    <row r="393" customFormat="false" ht="14.25" hidden="false" customHeight="true" outlineLevel="0" collapsed="false">
      <c r="A393" s="153"/>
      <c r="B393" s="153"/>
      <c r="C393" s="195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3"/>
      <c r="T393" s="153"/>
      <c r="U393" s="153"/>
      <c r="V393" s="153"/>
      <c r="W393" s="153"/>
      <c r="X393" s="153"/>
      <c r="Y393" s="153"/>
      <c r="Z393" s="153"/>
      <c r="AA393" s="153"/>
      <c r="AB393" s="153"/>
      <c r="AC393" s="153"/>
      <c r="AD393" s="153"/>
      <c r="AE393" s="153"/>
      <c r="AF393" s="153"/>
      <c r="AG393" s="153"/>
      <c r="AH393" s="153"/>
      <c r="AI393" s="153"/>
      <c r="AJ393" s="153"/>
      <c r="AK393" s="153"/>
      <c r="AL393" s="153"/>
      <c r="AM393" s="153"/>
      <c r="AN393" s="153"/>
      <c r="AO393" s="153"/>
      <c r="AP393" s="153"/>
    </row>
    <row r="394" customFormat="false" ht="14.25" hidden="false" customHeight="true" outlineLevel="0" collapsed="false">
      <c r="A394" s="153"/>
      <c r="B394" s="153"/>
      <c r="C394" s="195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3"/>
      <c r="T394" s="153"/>
      <c r="U394" s="153"/>
      <c r="V394" s="153"/>
      <c r="W394" s="153"/>
      <c r="X394" s="153"/>
      <c r="Y394" s="153"/>
      <c r="Z394" s="153"/>
      <c r="AA394" s="153"/>
      <c r="AB394" s="153"/>
      <c r="AC394" s="153"/>
      <c r="AD394" s="153"/>
      <c r="AE394" s="153"/>
      <c r="AF394" s="153"/>
      <c r="AG394" s="153"/>
      <c r="AH394" s="153"/>
      <c r="AI394" s="153"/>
      <c r="AJ394" s="153"/>
      <c r="AK394" s="153"/>
      <c r="AL394" s="153"/>
      <c r="AM394" s="153"/>
      <c r="AN394" s="153"/>
      <c r="AO394" s="153"/>
      <c r="AP394" s="153"/>
    </row>
    <row r="395" customFormat="false" ht="14.25" hidden="false" customHeight="true" outlineLevel="0" collapsed="false">
      <c r="A395" s="153"/>
      <c r="B395" s="153"/>
      <c r="C395" s="195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3"/>
      <c r="T395" s="153"/>
      <c r="U395" s="153"/>
      <c r="V395" s="153"/>
      <c r="W395" s="153"/>
      <c r="X395" s="153"/>
      <c r="Y395" s="153"/>
      <c r="Z395" s="153"/>
      <c r="AA395" s="153"/>
      <c r="AB395" s="153"/>
      <c r="AC395" s="153"/>
      <c r="AD395" s="153"/>
      <c r="AE395" s="153"/>
      <c r="AF395" s="153"/>
      <c r="AG395" s="153"/>
      <c r="AH395" s="153"/>
      <c r="AI395" s="153"/>
      <c r="AJ395" s="153"/>
      <c r="AK395" s="153"/>
      <c r="AL395" s="153"/>
      <c r="AM395" s="153"/>
      <c r="AN395" s="153"/>
      <c r="AO395" s="153"/>
      <c r="AP395" s="153"/>
    </row>
    <row r="396" customFormat="false" ht="14.25" hidden="false" customHeight="true" outlineLevel="0" collapsed="false">
      <c r="A396" s="153"/>
      <c r="B396" s="153"/>
      <c r="C396" s="195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3"/>
      <c r="T396" s="153"/>
      <c r="U396" s="153"/>
      <c r="V396" s="153"/>
      <c r="W396" s="153"/>
      <c r="X396" s="153"/>
      <c r="Y396" s="153"/>
      <c r="Z396" s="153"/>
      <c r="AA396" s="153"/>
      <c r="AB396" s="153"/>
      <c r="AC396" s="153"/>
      <c r="AD396" s="153"/>
      <c r="AE396" s="153"/>
      <c r="AF396" s="153"/>
      <c r="AG396" s="153"/>
      <c r="AH396" s="153"/>
      <c r="AI396" s="153"/>
      <c r="AJ396" s="153"/>
      <c r="AK396" s="153"/>
      <c r="AL396" s="153"/>
      <c r="AM396" s="153"/>
      <c r="AN396" s="153"/>
      <c r="AO396" s="153"/>
      <c r="AP396" s="153"/>
    </row>
    <row r="397" customFormat="false" ht="14.25" hidden="false" customHeight="true" outlineLevel="0" collapsed="false">
      <c r="A397" s="153"/>
      <c r="B397" s="153"/>
      <c r="C397" s="195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  <c r="AA397" s="153"/>
      <c r="AB397" s="153"/>
      <c r="AC397" s="153"/>
      <c r="AD397" s="153"/>
      <c r="AE397" s="153"/>
      <c r="AF397" s="153"/>
      <c r="AG397" s="153"/>
      <c r="AH397" s="153"/>
      <c r="AI397" s="153"/>
      <c r="AJ397" s="153"/>
      <c r="AK397" s="153"/>
      <c r="AL397" s="153"/>
      <c r="AM397" s="153"/>
      <c r="AN397" s="153"/>
      <c r="AO397" s="153"/>
      <c r="AP397" s="153"/>
    </row>
    <row r="398" customFormat="false" ht="14.25" hidden="false" customHeight="true" outlineLevel="0" collapsed="false">
      <c r="A398" s="153"/>
      <c r="B398" s="153"/>
      <c r="C398" s="195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3"/>
      <c r="T398" s="153"/>
      <c r="U398" s="153"/>
      <c r="V398" s="153"/>
      <c r="W398" s="153"/>
      <c r="X398" s="153"/>
      <c r="Y398" s="153"/>
      <c r="Z398" s="153"/>
      <c r="AA398" s="153"/>
      <c r="AB398" s="153"/>
      <c r="AC398" s="153"/>
      <c r="AD398" s="153"/>
      <c r="AE398" s="153"/>
      <c r="AF398" s="153"/>
      <c r="AG398" s="153"/>
      <c r="AH398" s="153"/>
      <c r="AI398" s="153"/>
      <c r="AJ398" s="153"/>
      <c r="AK398" s="153"/>
      <c r="AL398" s="153"/>
      <c r="AM398" s="153"/>
      <c r="AN398" s="153"/>
      <c r="AO398" s="153"/>
      <c r="AP398" s="153"/>
    </row>
    <row r="399" customFormat="false" ht="14.25" hidden="false" customHeight="true" outlineLevel="0" collapsed="false">
      <c r="A399" s="153"/>
      <c r="B399" s="153"/>
      <c r="C399" s="195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3"/>
      <c r="T399" s="153"/>
      <c r="U399" s="153"/>
      <c r="V399" s="153"/>
      <c r="W399" s="153"/>
      <c r="X399" s="153"/>
      <c r="Y399" s="153"/>
      <c r="Z399" s="153"/>
      <c r="AA399" s="153"/>
      <c r="AB399" s="153"/>
      <c r="AC399" s="153"/>
      <c r="AD399" s="153"/>
      <c r="AE399" s="153"/>
      <c r="AF399" s="153"/>
      <c r="AG399" s="153"/>
      <c r="AH399" s="153"/>
      <c r="AI399" s="153"/>
      <c r="AJ399" s="153"/>
      <c r="AK399" s="153"/>
      <c r="AL399" s="153"/>
      <c r="AM399" s="153"/>
      <c r="AN399" s="153"/>
      <c r="AO399" s="153"/>
      <c r="AP399" s="153"/>
    </row>
    <row r="400" customFormat="false" ht="14.25" hidden="false" customHeight="true" outlineLevel="0" collapsed="false">
      <c r="A400" s="153"/>
      <c r="B400" s="153"/>
      <c r="C400" s="195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3"/>
      <c r="T400" s="153"/>
      <c r="U400" s="153"/>
      <c r="V400" s="153"/>
      <c r="W400" s="153"/>
      <c r="X400" s="153"/>
      <c r="Y400" s="153"/>
      <c r="Z400" s="153"/>
      <c r="AA400" s="153"/>
      <c r="AB400" s="153"/>
      <c r="AC400" s="153"/>
      <c r="AD400" s="153"/>
      <c r="AE400" s="153"/>
      <c r="AF400" s="153"/>
      <c r="AG400" s="153"/>
      <c r="AH400" s="153"/>
      <c r="AI400" s="153"/>
      <c r="AJ400" s="153"/>
      <c r="AK400" s="153"/>
      <c r="AL400" s="153"/>
      <c r="AM400" s="153"/>
      <c r="AN400" s="153"/>
      <c r="AO400" s="153"/>
      <c r="AP400" s="153"/>
    </row>
    <row r="401" customFormat="false" ht="14.25" hidden="false" customHeight="true" outlineLevel="0" collapsed="false">
      <c r="A401" s="153"/>
      <c r="B401" s="153"/>
      <c r="C401" s="195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3"/>
      <c r="T401" s="153"/>
      <c r="U401" s="153"/>
      <c r="V401" s="153"/>
      <c r="W401" s="153"/>
      <c r="X401" s="153"/>
      <c r="Y401" s="153"/>
      <c r="Z401" s="153"/>
      <c r="AA401" s="153"/>
      <c r="AB401" s="153"/>
      <c r="AC401" s="153"/>
      <c r="AD401" s="153"/>
      <c r="AE401" s="153"/>
      <c r="AF401" s="153"/>
      <c r="AG401" s="153"/>
      <c r="AH401" s="153"/>
      <c r="AI401" s="153"/>
      <c r="AJ401" s="153"/>
      <c r="AK401" s="153"/>
      <c r="AL401" s="153"/>
      <c r="AM401" s="153"/>
      <c r="AN401" s="153"/>
      <c r="AO401" s="153"/>
      <c r="AP401" s="153"/>
    </row>
    <row r="402" customFormat="false" ht="14.25" hidden="false" customHeight="true" outlineLevel="0" collapsed="false">
      <c r="A402" s="153"/>
      <c r="B402" s="153"/>
      <c r="C402" s="195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3"/>
      <c r="T402" s="153"/>
      <c r="U402" s="153"/>
      <c r="V402" s="153"/>
      <c r="W402" s="153"/>
      <c r="X402" s="153"/>
      <c r="Y402" s="153"/>
      <c r="Z402" s="153"/>
      <c r="AA402" s="153"/>
      <c r="AB402" s="153"/>
      <c r="AC402" s="153"/>
      <c r="AD402" s="153"/>
      <c r="AE402" s="153"/>
      <c r="AF402" s="153"/>
      <c r="AG402" s="153"/>
      <c r="AH402" s="153"/>
      <c r="AI402" s="153"/>
      <c r="AJ402" s="153"/>
      <c r="AK402" s="153"/>
      <c r="AL402" s="153"/>
      <c r="AM402" s="153"/>
      <c r="AN402" s="153"/>
      <c r="AO402" s="153"/>
      <c r="AP402" s="153"/>
    </row>
    <row r="403" customFormat="false" ht="14.25" hidden="false" customHeight="true" outlineLevel="0" collapsed="false">
      <c r="A403" s="153"/>
      <c r="B403" s="153"/>
      <c r="C403" s="195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3"/>
      <c r="T403" s="153"/>
      <c r="U403" s="153"/>
      <c r="V403" s="153"/>
      <c r="W403" s="153"/>
      <c r="X403" s="153"/>
      <c r="Y403" s="153"/>
      <c r="Z403" s="153"/>
      <c r="AA403" s="153"/>
      <c r="AB403" s="153"/>
      <c r="AC403" s="153"/>
      <c r="AD403" s="153"/>
      <c r="AE403" s="153"/>
      <c r="AF403" s="153"/>
      <c r="AG403" s="153"/>
      <c r="AH403" s="153"/>
      <c r="AI403" s="153"/>
      <c r="AJ403" s="153"/>
      <c r="AK403" s="153"/>
      <c r="AL403" s="153"/>
      <c r="AM403" s="153"/>
      <c r="AN403" s="153"/>
      <c r="AO403" s="153"/>
      <c r="AP403" s="153"/>
    </row>
    <row r="404" customFormat="false" ht="14.25" hidden="false" customHeight="true" outlineLevel="0" collapsed="false">
      <c r="A404" s="153"/>
      <c r="B404" s="153"/>
      <c r="C404" s="195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3"/>
      <c r="T404" s="153"/>
      <c r="U404" s="153"/>
      <c r="V404" s="153"/>
      <c r="W404" s="153"/>
      <c r="X404" s="153"/>
      <c r="Y404" s="153"/>
      <c r="Z404" s="153"/>
      <c r="AA404" s="153"/>
      <c r="AB404" s="153"/>
      <c r="AC404" s="153"/>
      <c r="AD404" s="153"/>
      <c r="AE404" s="153"/>
      <c r="AF404" s="153"/>
      <c r="AG404" s="153"/>
      <c r="AH404" s="153"/>
      <c r="AI404" s="153"/>
      <c r="AJ404" s="153"/>
      <c r="AK404" s="153"/>
      <c r="AL404" s="153"/>
      <c r="AM404" s="153"/>
      <c r="AN404" s="153"/>
      <c r="AO404" s="153"/>
      <c r="AP404" s="153"/>
    </row>
    <row r="405" customFormat="false" ht="14.25" hidden="false" customHeight="true" outlineLevel="0" collapsed="false">
      <c r="A405" s="153"/>
      <c r="B405" s="153"/>
      <c r="C405" s="195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3"/>
      <c r="T405" s="153"/>
      <c r="U405" s="153"/>
      <c r="V405" s="153"/>
      <c r="W405" s="153"/>
      <c r="X405" s="153"/>
      <c r="Y405" s="153"/>
      <c r="Z405" s="153"/>
      <c r="AA405" s="153"/>
      <c r="AB405" s="153"/>
      <c r="AC405" s="153"/>
      <c r="AD405" s="153"/>
      <c r="AE405" s="153"/>
      <c r="AF405" s="153"/>
      <c r="AG405" s="153"/>
      <c r="AH405" s="153"/>
      <c r="AI405" s="153"/>
      <c r="AJ405" s="153"/>
      <c r="AK405" s="153"/>
      <c r="AL405" s="153"/>
      <c r="AM405" s="153"/>
      <c r="AN405" s="153"/>
      <c r="AO405" s="153"/>
      <c r="AP405" s="153"/>
    </row>
    <row r="406" customFormat="false" ht="14.25" hidden="false" customHeight="true" outlineLevel="0" collapsed="false">
      <c r="A406" s="153"/>
      <c r="B406" s="153"/>
      <c r="C406" s="195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3"/>
      <c r="T406" s="153"/>
      <c r="U406" s="153"/>
      <c r="V406" s="153"/>
      <c r="W406" s="153"/>
      <c r="X406" s="153"/>
      <c r="Y406" s="153"/>
      <c r="Z406" s="153"/>
      <c r="AA406" s="153"/>
      <c r="AB406" s="153"/>
      <c r="AC406" s="153"/>
      <c r="AD406" s="153"/>
      <c r="AE406" s="153"/>
      <c r="AF406" s="153"/>
      <c r="AG406" s="153"/>
      <c r="AH406" s="153"/>
      <c r="AI406" s="153"/>
      <c r="AJ406" s="153"/>
      <c r="AK406" s="153"/>
      <c r="AL406" s="153"/>
      <c r="AM406" s="153"/>
      <c r="AN406" s="153"/>
      <c r="AO406" s="153"/>
      <c r="AP406" s="153"/>
    </row>
    <row r="407" customFormat="false" ht="14.25" hidden="false" customHeight="true" outlineLevel="0" collapsed="false">
      <c r="A407" s="153"/>
      <c r="B407" s="153"/>
      <c r="C407" s="195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  <c r="AA407" s="153"/>
      <c r="AB407" s="153"/>
      <c r="AC407" s="153"/>
      <c r="AD407" s="153"/>
      <c r="AE407" s="153"/>
      <c r="AF407" s="153"/>
      <c r="AG407" s="153"/>
      <c r="AH407" s="153"/>
      <c r="AI407" s="153"/>
      <c r="AJ407" s="153"/>
      <c r="AK407" s="153"/>
      <c r="AL407" s="153"/>
      <c r="AM407" s="153"/>
      <c r="AN407" s="153"/>
      <c r="AO407" s="153"/>
      <c r="AP407" s="153"/>
    </row>
    <row r="408" customFormat="false" ht="14.25" hidden="false" customHeight="true" outlineLevel="0" collapsed="false">
      <c r="A408" s="153"/>
      <c r="B408" s="153"/>
      <c r="C408" s="195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3"/>
      <c r="T408" s="153"/>
      <c r="U408" s="153"/>
      <c r="V408" s="153"/>
      <c r="W408" s="153"/>
      <c r="X408" s="153"/>
      <c r="Y408" s="153"/>
      <c r="Z408" s="153"/>
      <c r="AA408" s="153"/>
      <c r="AB408" s="153"/>
      <c r="AC408" s="153"/>
      <c r="AD408" s="153"/>
      <c r="AE408" s="153"/>
      <c r="AF408" s="153"/>
      <c r="AG408" s="153"/>
      <c r="AH408" s="153"/>
      <c r="AI408" s="153"/>
      <c r="AJ408" s="153"/>
      <c r="AK408" s="153"/>
      <c r="AL408" s="153"/>
      <c r="AM408" s="153"/>
      <c r="AN408" s="153"/>
      <c r="AO408" s="153"/>
      <c r="AP408" s="153"/>
    </row>
    <row r="409" customFormat="false" ht="14.25" hidden="false" customHeight="true" outlineLevel="0" collapsed="false">
      <c r="A409" s="153"/>
      <c r="B409" s="153"/>
      <c r="C409" s="195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  <c r="S409" s="153"/>
      <c r="T409" s="153"/>
      <c r="U409" s="153"/>
      <c r="V409" s="153"/>
      <c r="W409" s="153"/>
      <c r="X409" s="153"/>
      <c r="Y409" s="153"/>
      <c r="Z409" s="153"/>
      <c r="AA409" s="153"/>
      <c r="AB409" s="153"/>
      <c r="AC409" s="153"/>
      <c r="AD409" s="153"/>
      <c r="AE409" s="153"/>
      <c r="AF409" s="153"/>
      <c r="AG409" s="153"/>
      <c r="AH409" s="153"/>
      <c r="AI409" s="153"/>
      <c r="AJ409" s="153"/>
      <c r="AK409" s="153"/>
      <c r="AL409" s="153"/>
      <c r="AM409" s="153"/>
      <c r="AN409" s="153"/>
      <c r="AO409" s="153"/>
      <c r="AP409" s="153"/>
    </row>
    <row r="410" customFormat="false" ht="14.25" hidden="false" customHeight="true" outlineLevel="0" collapsed="false">
      <c r="A410" s="153"/>
      <c r="B410" s="153"/>
      <c r="C410" s="195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  <c r="S410" s="153"/>
      <c r="T410" s="153"/>
      <c r="U410" s="153"/>
      <c r="V410" s="153"/>
      <c r="W410" s="153"/>
      <c r="X410" s="153"/>
      <c r="Y410" s="153"/>
      <c r="Z410" s="153"/>
      <c r="AA410" s="153"/>
      <c r="AB410" s="153"/>
      <c r="AC410" s="153"/>
      <c r="AD410" s="153"/>
      <c r="AE410" s="153"/>
      <c r="AF410" s="153"/>
      <c r="AG410" s="153"/>
      <c r="AH410" s="153"/>
      <c r="AI410" s="153"/>
      <c r="AJ410" s="153"/>
      <c r="AK410" s="153"/>
      <c r="AL410" s="153"/>
      <c r="AM410" s="153"/>
      <c r="AN410" s="153"/>
      <c r="AO410" s="153"/>
      <c r="AP410" s="153"/>
    </row>
    <row r="411" customFormat="false" ht="14.25" hidden="false" customHeight="true" outlineLevel="0" collapsed="false">
      <c r="A411" s="153"/>
      <c r="B411" s="153"/>
      <c r="C411" s="195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3"/>
      <c r="AA411" s="153"/>
      <c r="AB411" s="153"/>
      <c r="AC411" s="153"/>
      <c r="AD411" s="153"/>
      <c r="AE411" s="153"/>
      <c r="AF411" s="153"/>
      <c r="AG411" s="153"/>
      <c r="AH411" s="153"/>
      <c r="AI411" s="153"/>
      <c r="AJ411" s="153"/>
      <c r="AK411" s="153"/>
      <c r="AL411" s="153"/>
      <c r="AM411" s="153"/>
      <c r="AN411" s="153"/>
      <c r="AO411" s="153"/>
      <c r="AP411" s="153"/>
    </row>
    <row r="412" customFormat="false" ht="14.25" hidden="false" customHeight="true" outlineLevel="0" collapsed="false">
      <c r="A412" s="153"/>
      <c r="B412" s="153"/>
      <c r="C412" s="195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  <c r="AA412" s="153"/>
      <c r="AB412" s="153"/>
      <c r="AC412" s="153"/>
      <c r="AD412" s="153"/>
      <c r="AE412" s="153"/>
      <c r="AF412" s="153"/>
      <c r="AG412" s="153"/>
      <c r="AH412" s="153"/>
      <c r="AI412" s="153"/>
      <c r="AJ412" s="153"/>
      <c r="AK412" s="153"/>
      <c r="AL412" s="153"/>
      <c r="AM412" s="153"/>
      <c r="AN412" s="153"/>
      <c r="AO412" s="153"/>
      <c r="AP412" s="153"/>
    </row>
    <row r="413" customFormat="false" ht="14.25" hidden="false" customHeight="true" outlineLevel="0" collapsed="false">
      <c r="A413" s="153"/>
      <c r="B413" s="153"/>
      <c r="C413" s="195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  <c r="S413" s="153"/>
      <c r="T413" s="153"/>
      <c r="U413" s="153"/>
      <c r="V413" s="153"/>
      <c r="W413" s="153"/>
      <c r="X413" s="153"/>
      <c r="Y413" s="153"/>
      <c r="Z413" s="153"/>
      <c r="AA413" s="153"/>
      <c r="AB413" s="153"/>
      <c r="AC413" s="153"/>
      <c r="AD413" s="153"/>
      <c r="AE413" s="153"/>
      <c r="AF413" s="153"/>
      <c r="AG413" s="153"/>
      <c r="AH413" s="153"/>
      <c r="AI413" s="153"/>
      <c r="AJ413" s="153"/>
      <c r="AK413" s="153"/>
      <c r="AL413" s="153"/>
      <c r="AM413" s="153"/>
      <c r="AN413" s="153"/>
      <c r="AO413" s="153"/>
      <c r="AP413" s="153"/>
    </row>
    <row r="414" customFormat="false" ht="14.25" hidden="false" customHeight="true" outlineLevel="0" collapsed="false">
      <c r="A414" s="153"/>
      <c r="B414" s="153"/>
      <c r="C414" s="195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  <c r="S414" s="153"/>
      <c r="T414" s="153"/>
      <c r="U414" s="153"/>
      <c r="V414" s="153"/>
      <c r="W414" s="153"/>
      <c r="X414" s="153"/>
      <c r="Y414" s="153"/>
      <c r="Z414" s="153"/>
      <c r="AA414" s="153"/>
      <c r="AB414" s="153"/>
      <c r="AC414" s="153"/>
      <c r="AD414" s="153"/>
      <c r="AE414" s="153"/>
      <c r="AF414" s="153"/>
      <c r="AG414" s="153"/>
      <c r="AH414" s="153"/>
      <c r="AI414" s="153"/>
      <c r="AJ414" s="153"/>
      <c r="AK414" s="153"/>
      <c r="AL414" s="153"/>
      <c r="AM414" s="153"/>
      <c r="AN414" s="153"/>
      <c r="AO414" s="153"/>
      <c r="AP414" s="153"/>
    </row>
    <row r="415" customFormat="false" ht="14.25" hidden="false" customHeight="true" outlineLevel="0" collapsed="false">
      <c r="A415" s="153"/>
      <c r="B415" s="153"/>
      <c r="C415" s="195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  <c r="AA415" s="153"/>
      <c r="AB415" s="153"/>
      <c r="AC415" s="153"/>
      <c r="AD415" s="153"/>
      <c r="AE415" s="153"/>
      <c r="AF415" s="153"/>
      <c r="AG415" s="153"/>
      <c r="AH415" s="153"/>
      <c r="AI415" s="153"/>
      <c r="AJ415" s="153"/>
      <c r="AK415" s="153"/>
      <c r="AL415" s="153"/>
      <c r="AM415" s="153"/>
      <c r="AN415" s="153"/>
      <c r="AO415" s="153"/>
      <c r="AP415" s="153"/>
    </row>
    <row r="416" customFormat="false" ht="14.25" hidden="false" customHeight="true" outlineLevel="0" collapsed="false">
      <c r="A416" s="153"/>
      <c r="B416" s="153"/>
      <c r="C416" s="195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3"/>
      <c r="T416" s="153"/>
      <c r="U416" s="153"/>
      <c r="V416" s="153"/>
      <c r="W416" s="153"/>
      <c r="X416" s="153"/>
      <c r="Y416" s="153"/>
      <c r="Z416" s="153"/>
      <c r="AA416" s="153"/>
      <c r="AB416" s="153"/>
      <c r="AC416" s="153"/>
      <c r="AD416" s="153"/>
      <c r="AE416" s="153"/>
      <c r="AF416" s="153"/>
      <c r="AG416" s="153"/>
      <c r="AH416" s="153"/>
      <c r="AI416" s="153"/>
      <c r="AJ416" s="153"/>
      <c r="AK416" s="153"/>
      <c r="AL416" s="153"/>
      <c r="AM416" s="153"/>
      <c r="AN416" s="153"/>
      <c r="AO416" s="153"/>
      <c r="AP416" s="153"/>
    </row>
    <row r="417" customFormat="false" ht="14.25" hidden="false" customHeight="true" outlineLevel="0" collapsed="false">
      <c r="A417" s="153"/>
      <c r="B417" s="153"/>
      <c r="C417" s="195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  <c r="AA417" s="153"/>
      <c r="AB417" s="153"/>
      <c r="AC417" s="153"/>
      <c r="AD417" s="153"/>
      <c r="AE417" s="153"/>
      <c r="AF417" s="153"/>
      <c r="AG417" s="153"/>
      <c r="AH417" s="153"/>
      <c r="AI417" s="153"/>
      <c r="AJ417" s="153"/>
      <c r="AK417" s="153"/>
      <c r="AL417" s="153"/>
      <c r="AM417" s="153"/>
      <c r="AN417" s="153"/>
      <c r="AO417" s="153"/>
      <c r="AP417" s="153"/>
    </row>
    <row r="418" customFormat="false" ht="14.25" hidden="false" customHeight="true" outlineLevel="0" collapsed="false">
      <c r="A418" s="153"/>
      <c r="B418" s="153"/>
      <c r="C418" s="195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  <c r="AA418" s="153"/>
      <c r="AB418" s="153"/>
      <c r="AC418" s="153"/>
      <c r="AD418" s="153"/>
      <c r="AE418" s="153"/>
      <c r="AF418" s="153"/>
      <c r="AG418" s="153"/>
      <c r="AH418" s="153"/>
      <c r="AI418" s="153"/>
      <c r="AJ418" s="153"/>
      <c r="AK418" s="153"/>
      <c r="AL418" s="153"/>
      <c r="AM418" s="153"/>
      <c r="AN418" s="153"/>
      <c r="AO418" s="153"/>
      <c r="AP418" s="153"/>
    </row>
    <row r="419" customFormat="false" ht="14.25" hidden="false" customHeight="true" outlineLevel="0" collapsed="false">
      <c r="A419" s="153"/>
      <c r="B419" s="153"/>
      <c r="C419" s="195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3"/>
      <c r="T419" s="153"/>
      <c r="U419" s="153"/>
      <c r="V419" s="153"/>
      <c r="W419" s="153"/>
      <c r="X419" s="153"/>
      <c r="Y419" s="153"/>
      <c r="Z419" s="153"/>
      <c r="AA419" s="153"/>
      <c r="AB419" s="153"/>
      <c r="AC419" s="153"/>
      <c r="AD419" s="153"/>
      <c r="AE419" s="153"/>
      <c r="AF419" s="153"/>
      <c r="AG419" s="153"/>
      <c r="AH419" s="153"/>
      <c r="AI419" s="153"/>
      <c r="AJ419" s="153"/>
      <c r="AK419" s="153"/>
      <c r="AL419" s="153"/>
      <c r="AM419" s="153"/>
      <c r="AN419" s="153"/>
      <c r="AO419" s="153"/>
      <c r="AP419" s="153"/>
    </row>
    <row r="420" customFormat="false" ht="14.25" hidden="false" customHeight="true" outlineLevel="0" collapsed="false">
      <c r="A420" s="153"/>
      <c r="B420" s="153"/>
      <c r="C420" s="195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3"/>
      <c r="T420" s="153"/>
      <c r="U420" s="153"/>
      <c r="V420" s="153"/>
      <c r="W420" s="153"/>
      <c r="X420" s="153"/>
      <c r="Y420" s="153"/>
      <c r="Z420" s="153"/>
      <c r="AA420" s="153"/>
      <c r="AB420" s="153"/>
      <c r="AC420" s="153"/>
      <c r="AD420" s="153"/>
      <c r="AE420" s="153"/>
      <c r="AF420" s="153"/>
      <c r="AG420" s="153"/>
      <c r="AH420" s="153"/>
      <c r="AI420" s="153"/>
      <c r="AJ420" s="153"/>
      <c r="AK420" s="153"/>
      <c r="AL420" s="153"/>
      <c r="AM420" s="153"/>
      <c r="AN420" s="153"/>
      <c r="AO420" s="153"/>
      <c r="AP420" s="153"/>
    </row>
    <row r="421" customFormat="false" ht="14.25" hidden="false" customHeight="true" outlineLevel="0" collapsed="false">
      <c r="A421" s="153"/>
      <c r="B421" s="153"/>
      <c r="C421" s="195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3"/>
      <c r="T421" s="153"/>
      <c r="U421" s="153"/>
      <c r="V421" s="153"/>
      <c r="W421" s="153"/>
      <c r="X421" s="153"/>
      <c r="Y421" s="153"/>
      <c r="Z421" s="153"/>
      <c r="AA421" s="153"/>
      <c r="AB421" s="153"/>
      <c r="AC421" s="153"/>
      <c r="AD421" s="153"/>
      <c r="AE421" s="153"/>
      <c r="AF421" s="153"/>
      <c r="AG421" s="153"/>
      <c r="AH421" s="153"/>
      <c r="AI421" s="153"/>
      <c r="AJ421" s="153"/>
      <c r="AK421" s="153"/>
      <c r="AL421" s="153"/>
      <c r="AM421" s="153"/>
      <c r="AN421" s="153"/>
      <c r="AO421" s="153"/>
      <c r="AP421" s="153"/>
    </row>
    <row r="422" customFormat="false" ht="14.25" hidden="false" customHeight="true" outlineLevel="0" collapsed="false">
      <c r="A422" s="153"/>
      <c r="B422" s="153"/>
      <c r="C422" s="195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3"/>
      <c r="T422" s="153"/>
      <c r="U422" s="153"/>
      <c r="V422" s="153"/>
      <c r="W422" s="153"/>
      <c r="X422" s="153"/>
      <c r="Y422" s="153"/>
      <c r="Z422" s="153"/>
      <c r="AA422" s="153"/>
      <c r="AB422" s="153"/>
      <c r="AC422" s="153"/>
      <c r="AD422" s="153"/>
      <c r="AE422" s="153"/>
      <c r="AF422" s="153"/>
      <c r="AG422" s="153"/>
      <c r="AH422" s="153"/>
      <c r="AI422" s="153"/>
      <c r="AJ422" s="153"/>
      <c r="AK422" s="153"/>
      <c r="AL422" s="153"/>
      <c r="AM422" s="153"/>
      <c r="AN422" s="153"/>
      <c r="AO422" s="153"/>
      <c r="AP422" s="153"/>
    </row>
    <row r="423" customFormat="false" ht="14.25" hidden="false" customHeight="true" outlineLevel="0" collapsed="false">
      <c r="A423" s="153"/>
      <c r="B423" s="153"/>
      <c r="C423" s="195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3"/>
      <c r="T423" s="153"/>
      <c r="U423" s="153"/>
      <c r="V423" s="153"/>
      <c r="W423" s="153"/>
      <c r="X423" s="153"/>
      <c r="Y423" s="153"/>
      <c r="Z423" s="153"/>
      <c r="AA423" s="153"/>
      <c r="AB423" s="153"/>
      <c r="AC423" s="153"/>
      <c r="AD423" s="153"/>
      <c r="AE423" s="153"/>
      <c r="AF423" s="153"/>
      <c r="AG423" s="153"/>
      <c r="AH423" s="153"/>
      <c r="AI423" s="153"/>
      <c r="AJ423" s="153"/>
      <c r="AK423" s="153"/>
      <c r="AL423" s="153"/>
      <c r="AM423" s="153"/>
      <c r="AN423" s="153"/>
      <c r="AO423" s="153"/>
      <c r="AP423" s="153"/>
    </row>
    <row r="424" customFormat="false" ht="14.25" hidden="false" customHeight="true" outlineLevel="0" collapsed="false">
      <c r="A424" s="153"/>
      <c r="B424" s="153"/>
      <c r="C424" s="195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  <c r="AA424" s="153"/>
      <c r="AB424" s="153"/>
      <c r="AC424" s="153"/>
      <c r="AD424" s="153"/>
      <c r="AE424" s="153"/>
      <c r="AF424" s="153"/>
      <c r="AG424" s="153"/>
      <c r="AH424" s="153"/>
      <c r="AI424" s="153"/>
      <c r="AJ424" s="153"/>
      <c r="AK424" s="153"/>
      <c r="AL424" s="153"/>
      <c r="AM424" s="153"/>
      <c r="AN424" s="153"/>
      <c r="AO424" s="153"/>
      <c r="AP424" s="153"/>
    </row>
    <row r="425" customFormat="false" ht="14.25" hidden="false" customHeight="true" outlineLevel="0" collapsed="false">
      <c r="A425" s="153"/>
      <c r="B425" s="153"/>
      <c r="C425" s="195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3"/>
      <c r="T425" s="153"/>
      <c r="U425" s="153"/>
      <c r="V425" s="153"/>
      <c r="W425" s="153"/>
      <c r="X425" s="153"/>
      <c r="Y425" s="153"/>
      <c r="Z425" s="153"/>
      <c r="AA425" s="153"/>
      <c r="AB425" s="153"/>
      <c r="AC425" s="153"/>
      <c r="AD425" s="153"/>
      <c r="AE425" s="153"/>
      <c r="AF425" s="153"/>
      <c r="AG425" s="153"/>
      <c r="AH425" s="153"/>
      <c r="AI425" s="153"/>
      <c r="AJ425" s="153"/>
      <c r="AK425" s="153"/>
      <c r="AL425" s="153"/>
      <c r="AM425" s="153"/>
      <c r="AN425" s="153"/>
      <c r="AO425" s="153"/>
      <c r="AP425" s="153"/>
    </row>
    <row r="426" customFormat="false" ht="14.25" hidden="false" customHeight="true" outlineLevel="0" collapsed="false">
      <c r="A426" s="153"/>
      <c r="B426" s="153"/>
      <c r="C426" s="195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3"/>
      <c r="T426" s="153"/>
      <c r="U426" s="153"/>
      <c r="V426" s="153"/>
      <c r="W426" s="153"/>
      <c r="X426" s="153"/>
      <c r="Y426" s="153"/>
      <c r="Z426" s="153"/>
      <c r="AA426" s="153"/>
      <c r="AB426" s="153"/>
      <c r="AC426" s="153"/>
      <c r="AD426" s="153"/>
      <c r="AE426" s="153"/>
      <c r="AF426" s="153"/>
      <c r="AG426" s="153"/>
      <c r="AH426" s="153"/>
      <c r="AI426" s="153"/>
      <c r="AJ426" s="153"/>
      <c r="AK426" s="153"/>
      <c r="AL426" s="153"/>
      <c r="AM426" s="153"/>
      <c r="AN426" s="153"/>
      <c r="AO426" s="153"/>
      <c r="AP426" s="153"/>
    </row>
    <row r="427" customFormat="false" ht="14.25" hidden="false" customHeight="true" outlineLevel="0" collapsed="false">
      <c r="A427" s="153"/>
      <c r="B427" s="153"/>
      <c r="C427" s="195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3"/>
      <c r="T427" s="153"/>
      <c r="U427" s="153"/>
      <c r="V427" s="153"/>
      <c r="W427" s="153"/>
      <c r="X427" s="153"/>
      <c r="Y427" s="153"/>
      <c r="Z427" s="153"/>
      <c r="AA427" s="153"/>
      <c r="AB427" s="153"/>
      <c r="AC427" s="153"/>
      <c r="AD427" s="153"/>
      <c r="AE427" s="153"/>
      <c r="AF427" s="153"/>
      <c r="AG427" s="153"/>
      <c r="AH427" s="153"/>
      <c r="AI427" s="153"/>
      <c r="AJ427" s="153"/>
      <c r="AK427" s="153"/>
      <c r="AL427" s="153"/>
      <c r="AM427" s="153"/>
      <c r="AN427" s="153"/>
      <c r="AO427" s="153"/>
      <c r="AP427" s="153"/>
    </row>
    <row r="428" customFormat="false" ht="14.25" hidden="false" customHeight="true" outlineLevel="0" collapsed="false">
      <c r="A428" s="153"/>
      <c r="B428" s="153"/>
      <c r="C428" s="195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3"/>
      <c r="T428" s="153"/>
      <c r="U428" s="153"/>
      <c r="V428" s="153"/>
      <c r="W428" s="153"/>
      <c r="X428" s="153"/>
      <c r="Y428" s="153"/>
      <c r="Z428" s="153"/>
      <c r="AA428" s="153"/>
      <c r="AB428" s="153"/>
      <c r="AC428" s="153"/>
      <c r="AD428" s="153"/>
      <c r="AE428" s="153"/>
      <c r="AF428" s="153"/>
      <c r="AG428" s="153"/>
      <c r="AH428" s="153"/>
      <c r="AI428" s="153"/>
      <c r="AJ428" s="153"/>
      <c r="AK428" s="153"/>
      <c r="AL428" s="153"/>
      <c r="AM428" s="153"/>
      <c r="AN428" s="153"/>
      <c r="AO428" s="153"/>
      <c r="AP428" s="153"/>
    </row>
    <row r="429" customFormat="false" ht="14.25" hidden="false" customHeight="true" outlineLevel="0" collapsed="false">
      <c r="A429" s="153"/>
      <c r="B429" s="153"/>
      <c r="C429" s="195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3"/>
      <c r="T429" s="153"/>
      <c r="U429" s="153"/>
      <c r="V429" s="153"/>
      <c r="W429" s="153"/>
      <c r="X429" s="153"/>
      <c r="Y429" s="153"/>
      <c r="Z429" s="153"/>
      <c r="AA429" s="153"/>
      <c r="AB429" s="153"/>
      <c r="AC429" s="153"/>
      <c r="AD429" s="153"/>
      <c r="AE429" s="153"/>
      <c r="AF429" s="153"/>
      <c r="AG429" s="153"/>
      <c r="AH429" s="153"/>
      <c r="AI429" s="153"/>
      <c r="AJ429" s="153"/>
      <c r="AK429" s="153"/>
      <c r="AL429" s="153"/>
      <c r="AM429" s="153"/>
      <c r="AN429" s="153"/>
      <c r="AO429" s="153"/>
      <c r="AP429" s="153"/>
    </row>
    <row r="430" customFormat="false" ht="14.25" hidden="false" customHeight="true" outlineLevel="0" collapsed="false">
      <c r="A430" s="153"/>
      <c r="B430" s="153"/>
      <c r="C430" s="195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  <c r="AA430" s="153"/>
      <c r="AB430" s="153"/>
      <c r="AC430" s="153"/>
      <c r="AD430" s="153"/>
      <c r="AE430" s="153"/>
      <c r="AF430" s="153"/>
      <c r="AG430" s="153"/>
      <c r="AH430" s="153"/>
      <c r="AI430" s="153"/>
      <c r="AJ430" s="153"/>
      <c r="AK430" s="153"/>
      <c r="AL430" s="153"/>
      <c r="AM430" s="153"/>
      <c r="AN430" s="153"/>
      <c r="AO430" s="153"/>
      <c r="AP430" s="153"/>
    </row>
    <row r="431" customFormat="false" ht="14.25" hidden="false" customHeight="true" outlineLevel="0" collapsed="false">
      <c r="A431" s="153"/>
      <c r="B431" s="153"/>
      <c r="C431" s="195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  <c r="AC431" s="153"/>
      <c r="AD431" s="153"/>
      <c r="AE431" s="153"/>
      <c r="AF431" s="153"/>
      <c r="AG431" s="153"/>
      <c r="AH431" s="153"/>
      <c r="AI431" s="153"/>
      <c r="AJ431" s="153"/>
      <c r="AK431" s="153"/>
      <c r="AL431" s="153"/>
      <c r="AM431" s="153"/>
      <c r="AN431" s="153"/>
      <c r="AO431" s="153"/>
      <c r="AP431" s="153"/>
    </row>
    <row r="432" customFormat="false" ht="14.25" hidden="false" customHeight="true" outlineLevel="0" collapsed="false">
      <c r="A432" s="153"/>
      <c r="B432" s="153"/>
      <c r="C432" s="195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  <c r="S432" s="153"/>
      <c r="T432" s="153"/>
      <c r="U432" s="153"/>
      <c r="V432" s="153"/>
      <c r="W432" s="153"/>
      <c r="X432" s="153"/>
      <c r="Y432" s="153"/>
      <c r="Z432" s="153"/>
      <c r="AA432" s="153"/>
      <c r="AB432" s="153"/>
      <c r="AC432" s="153"/>
      <c r="AD432" s="153"/>
      <c r="AE432" s="153"/>
      <c r="AF432" s="153"/>
      <c r="AG432" s="153"/>
      <c r="AH432" s="153"/>
      <c r="AI432" s="153"/>
      <c r="AJ432" s="153"/>
      <c r="AK432" s="153"/>
      <c r="AL432" s="153"/>
      <c r="AM432" s="153"/>
      <c r="AN432" s="153"/>
      <c r="AO432" s="153"/>
      <c r="AP432" s="153"/>
    </row>
    <row r="433" customFormat="false" ht="14.25" hidden="false" customHeight="true" outlineLevel="0" collapsed="false">
      <c r="A433" s="153"/>
      <c r="B433" s="153"/>
      <c r="C433" s="195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  <c r="AA433" s="153"/>
      <c r="AB433" s="153"/>
      <c r="AC433" s="153"/>
      <c r="AD433" s="153"/>
      <c r="AE433" s="153"/>
      <c r="AF433" s="153"/>
      <c r="AG433" s="153"/>
      <c r="AH433" s="153"/>
      <c r="AI433" s="153"/>
      <c r="AJ433" s="153"/>
      <c r="AK433" s="153"/>
      <c r="AL433" s="153"/>
      <c r="AM433" s="153"/>
      <c r="AN433" s="153"/>
      <c r="AO433" s="153"/>
      <c r="AP433" s="153"/>
    </row>
    <row r="434" customFormat="false" ht="14.25" hidden="false" customHeight="true" outlineLevel="0" collapsed="false">
      <c r="A434" s="153"/>
      <c r="B434" s="153"/>
      <c r="C434" s="195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  <c r="S434" s="153"/>
      <c r="T434" s="153"/>
      <c r="U434" s="153"/>
      <c r="V434" s="153"/>
      <c r="W434" s="153"/>
      <c r="X434" s="153"/>
      <c r="Y434" s="153"/>
      <c r="Z434" s="153"/>
      <c r="AA434" s="153"/>
      <c r="AB434" s="153"/>
      <c r="AC434" s="153"/>
      <c r="AD434" s="153"/>
      <c r="AE434" s="153"/>
      <c r="AF434" s="153"/>
      <c r="AG434" s="153"/>
      <c r="AH434" s="153"/>
      <c r="AI434" s="153"/>
      <c r="AJ434" s="153"/>
      <c r="AK434" s="153"/>
      <c r="AL434" s="153"/>
      <c r="AM434" s="153"/>
      <c r="AN434" s="153"/>
      <c r="AO434" s="153"/>
      <c r="AP434" s="153"/>
    </row>
    <row r="435" customFormat="false" ht="14.25" hidden="false" customHeight="true" outlineLevel="0" collapsed="false">
      <c r="A435" s="153"/>
      <c r="B435" s="153"/>
      <c r="C435" s="195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3"/>
      <c r="AE435" s="153"/>
      <c r="AF435" s="153"/>
      <c r="AG435" s="153"/>
      <c r="AH435" s="153"/>
      <c r="AI435" s="153"/>
      <c r="AJ435" s="153"/>
      <c r="AK435" s="153"/>
      <c r="AL435" s="153"/>
      <c r="AM435" s="153"/>
      <c r="AN435" s="153"/>
      <c r="AO435" s="153"/>
      <c r="AP435" s="153"/>
    </row>
    <row r="436" customFormat="false" ht="14.25" hidden="false" customHeight="true" outlineLevel="0" collapsed="false">
      <c r="A436" s="153"/>
      <c r="B436" s="153"/>
      <c r="C436" s="195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3"/>
      <c r="T436" s="153"/>
      <c r="U436" s="153"/>
      <c r="V436" s="153"/>
      <c r="W436" s="153"/>
      <c r="X436" s="153"/>
      <c r="Y436" s="153"/>
      <c r="Z436" s="153"/>
      <c r="AA436" s="153"/>
      <c r="AB436" s="153"/>
      <c r="AC436" s="153"/>
      <c r="AD436" s="153"/>
      <c r="AE436" s="153"/>
      <c r="AF436" s="153"/>
      <c r="AG436" s="153"/>
      <c r="AH436" s="153"/>
      <c r="AI436" s="153"/>
      <c r="AJ436" s="153"/>
      <c r="AK436" s="153"/>
      <c r="AL436" s="153"/>
      <c r="AM436" s="153"/>
      <c r="AN436" s="153"/>
      <c r="AO436" s="153"/>
      <c r="AP436" s="153"/>
    </row>
    <row r="437" customFormat="false" ht="14.25" hidden="false" customHeight="true" outlineLevel="0" collapsed="false">
      <c r="A437" s="153"/>
      <c r="B437" s="153"/>
      <c r="C437" s="195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  <c r="AA437" s="153"/>
      <c r="AB437" s="153"/>
      <c r="AC437" s="153"/>
      <c r="AD437" s="153"/>
      <c r="AE437" s="153"/>
      <c r="AF437" s="153"/>
      <c r="AG437" s="153"/>
      <c r="AH437" s="153"/>
      <c r="AI437" s="153"/>
      <c r="AJ437" s="153"/>
      <c r="AK437" s="153"/>
      <c r="AL437" s="153"/>
      <c r="AM437" s="153"/>
      <c r="AN437" s="153"/>
      <c r="AO437" s="153"/>
      <c r="AP437" s="153"/>
    </row>
    <row r="438" customFormat="false" ht="14.25" hidden="false" customHeight="true" outlineLevel="0" collapsed="false">
      <c r="A438" s="153"/>
      <c r="B438" s="153"/>
      <c r="C438" s="195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3"/>
      <c r="T438" s="153"/>
      <c r="U438" s="153"/>
      <c r="V438" s="153"/>
      <c r="W438" s="153"/>
      <c r="X438" s="153"/>
      <c r="Y438" s="153"/>
      <c r="Z438" s="153"/>
      <c r="AA438" s="153"/>
      <c r="AB438" s="153"/>
      <c r="AC438" s="153"/>
      <c r="AD438" s="153"/>
      <c r="AE438" s="153"/>
      <c r="AF438" s="153"/>
      <c r="AG438" s="153"/>
      <c r="AH438" s="153"/>
      <c r="AI438" s="153"/>
      <c r="AJ438" s="153"/>
      <c r="AK438" s="153"/>
      <c r="AL438" s="153"/>
      <c r="AM438" s="153"/>
      <c r="AN438" s="153"/>
      <c r="AO438" s="153"/>
      <c r="AP438" s="153"/>
    </row>
    <row r="439" customFormat="false" ht="14.25" hidden="false" customHeight="true" outlineLevel="0" collapsed="false">
      <c r="A439" s="153"/>
      <c r="B439" s="153"/>
      <c r="C439" s="195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  <c r="AA439" s="153"/>
      <c r="AB439" s="153"/>
      <c r="AC439" s="153"/>
      <c r="AD439" s="153"/>
      <c r="AE439" s="153"/>
      <c r="AF439" s="153"/>
      <c r="AG439" s="153"/>
      <c r="AH439" s="153"/>
      <c r="AI439" s="153"/>
      <c r="AJ439" s="153"/>
      <c r="AK439" s="153"/>
      <c r="AL439" s="153"/>
      <c r="AM439" s="153"/>
      <c r="AN439" s="153"/>
      <c r="AO439" s="153"/>
      <c r="AP439" s="153"/>
    </row>
    <row r="440" customFormat="false" ht="14.25" hidden="false" customHeight="true" outlineLevel="0" collapsed="false">
      <c r="A440" s="153"/>
      <c r="B440" s="153"/>
      <c r="C440" s="195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3"/>
      <c r="T440" s="153"/>
      <c r="U440" s="153"/>
      <c r="V440" s="153"/>
      <c r="W440" s="153"/>
      <c r="X440" s="153"/>
      <c r="Y440" s="153"/>
      <c r="Z440" s="153"/>
      <c r="AA440" s="153"/>
      <c r="AB440" s="153"/>
      <c r="AC440" s="153"/>
      <c r="AD440" s="153"/>
      <c r="AE440" s="153"/>
      <c r="AF440" s="153"/>
      <c r="AG440" s="153"/>
      <c r="AH440" s="153"/>
      <c r="AI440" s="153"/>
      <c r="AJ440" s="153"/>
      <c r="AK440" s="153"/>
      <c r="AL440" s="153"/>
      <c r="AM440" s="153"/>
      <c r="AN440" s="153"/>
      <c r="AO440" s="153"/>
      <c r="AP440" s="153"/>
    </row>
    <row r="441" customFormat="false" ht="14.25" hidden="false" customHeight="true" outlineLevel="0" collapsed="false">
      <c r="A441" s="153"/>
      <c r="B441" s="153"/>
      <c r="C441" s="195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  <c r="AA441" s="153"/>
      <c r="AB441" s="153"/>
      <c r="AC441" s="153"/>
      <c r="AD441" s="153"/>
      <c r="AE441" s="153"/>
      <c r="AF441" s="153"/>
      <c r="AG441" s="153"/>
      <c r="AH441" s="153"/>
      <c r="AI441" s="153"/>
      <c r="AJ441" s="153"/>
      <c r="AK441" s="153"/>
      <c r="AL441" s="153"/>
      <c r="AM441" s="153"/>
      <c r="AN441" s="153"/>
      <c r="AO441" s="153"/>
      <c r="AP441" s="153"/>
    </row>
    <row r="442" customFormat="false" ht="14.25" hidden="false" customHeight="true" outlineLevel="0" collapsed="false">
      <c r="A442" s="153"/>
      <c r="B442" s="153"/>
      <c r="C442" s="195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3"/>
      <c r="T442" s="153"/>
      <c r="U442" s="153"/>
      <c r="V442" s="153"/>
      <c r="W442" s="153"/>
      <c r="X442" s="153"/>
      <c r="Y442" s="153"/>
      <c r="Z442" s="153"/>
      <c r="AA442" s="153"/>
      <c r="AB442" s="153"/>
      <c r="AC442" s="153"/>
      <c r="AD442" s="153"/>
      <c r="AE442" s="153"/>
      <c r="AF442" s="153"/>
      <c r="AG442" s="153"/>
      <c r="AH442" s="153"/>
      <c r="AI442" s="153"/>
      <c r="AJ442" s="153"/>
      <c r="AK442" s="153"/>
      <c r="AL442" s="153"/>
      <c r="AM442" s="153"/>
      <c r="AN442" s="153"/>
      <c r="AO442" s="153"/>
      <c r="AP442" s="153"/>
    </row>
    <row r="443" customFormat="false" ht="14.25" hidden="false" customHeight="true" outlineLevel="0" collapsed="false">
      <c r="A443" s="153"/>
      <c r="B443" s="153"/>
      <c r="C443" s="195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3"/>
      <c r="T443" s="153"/>
      <c r="U443" s="153"/>
      <c r="V443" s="153"/>
      <c r="W443" s="153"/>
      <c r="X443" s="153"/>
      <c r="Y443" s="153"/>
      <c r="Z443" s="153"/>
      <c r="AA443" s="153"/>
      <c r="AB443" s="153"/>
      <c r="AC443" s="153"/>
      <c r="AD443" s="153"/>
      <c r="AE443" s="153"/>
      <c r="AF443" s="153"/>
      <c r="AG443" s="153"/>
      <c r="AH443" s="153"/>
      <c r="AI443" s="153"/>
      <c r="AJ443" s="153"/>
      <c r="AK443" s="153"/>
      <c r="AL443" s="153"/>
      <c r="AM443" s="153"/>
      <c r="AN443" s="153"/>
      <c r="AO443" s="153"/>
      <c r="AP443" s="153"/>
    </row>
    <row r="444" customFormat="false" ht="14.25" hidden="false" customHeight="true" outlineLevel="0" collapsed="false">
      <c r="A444" s="153"/>
      <c r="B444" s="153"/>
      <c r="C444" s="195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3"/>
      <c r="T444" s="153"/>
      <c r="U444" s="153"/>
      <c r="V444" s="153"/>
      <c r="W444" s="153"/>
      <c r="X444" s="153"/>
      <c r="Y444" s="153"/>
      <c r="Z444" s="153"/>
      <c r="AA444" s="153"/>
      <c r="AB444" s="153"/>
      <c r="AC444" s="153"/>
      <c r="AD444" s="153"/>
      <c r="AE444" s="153"/>
      <c r="AF444" s="153"/>
      <c r="AG444" s="153"/>
      <c r="AH444" s="153"/>
      <c r="AI444" s="153"/>
      <c r="AJ444" s="153"/>
      <c r="AK444" s="153"/>
      <c r="AL444" s="153"/>
      <c r="AM444" s="153"/>
      <c r="AN444" s="153"/>
      <c r="AO444" s="153"/>
      <c r="AP444" s="153"/>
    </row>
    <row r="445" customFormat="false" ht="14.25" hidden="false" customHeight="true" outlineLevel="0" collapsed="false">
      <c r="A445" s="153"/>
      <c r="B445" s="153"/>
      <c r="C445" s="195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3"/>
      <c r="T445" s="153"/>
      <c r="U445" s="153"/>
      <c r="V445" s="153"/>
      <c r="W445" s="153"/>
      <c r="X445" s="153"/>
      <c r="Y445" s="153"/>
      <c r="Z445" s="153"/>
      <c r="AA445" s="153"/>
      <c r="AB445" s="153"/>
      <c r="AC445" s="153"/>
      <c r="AD445" s="153"/>
      <c r="AE445" s="153"/>
      <c r="AF445" s="153"/>
      <c r="AG445" s="153"/>
      <c r="AH445" s="153"/>
      <c r="AI445" s="153"/>
      <c r="AJ445" s="153"/>
      <c r="AK445" s="153"/>
      <c r="AL445" s="153"/>
      <c r="AM445" s="153"/>
      <c r="AN445" s="153"/>
      <c r="AO445" s="153"/>
      <c r="AP445" s="153"/>
    </row>
    <row r="446" customFormat="false" ht="14.25" hidden="false" customHeight="true" outlineLevel="0" collapsed="false">
      <c r="A446" s="153"/>
      <c r="B446" s="153"/>
      <c r="C446" s="195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  <c r="AA446" s="153"/>
      <c r="AB446" s="153"/>
      <c r="AC446" s="153"/>
      <c r="AD446" s="153"/>
      <c r="AE446" s="153"/>
      <c r="AF446" s="153"/>
      <c r="AG446" s="153"/>
      <c r="AH446" s="153"/>
      <c r="AI446" s="153"/>
      <c r="AJ446" s="153"/>
      <c r="AK446" s="153"/>
      <c r="AL446" s="153"/>
      <c r="AM446" s="153"/>
      <c r="AN446" s="153"/>
      <c r="AO446" s="153"/>
      <c r="AP446" s="153"/>
    </row>
    <row r="447" customFormat="false" ht="14.25" hidden="false" customHeight="true" outlineLevel="0" collapsed="false">
      <c r="A447" s="153"/>
      <c r="B447" s="153"/>
      <c r="C447" s="195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3"/>
      <c r="T447" s="153"/>
      <c r="U447" s="153"/>
      <c r="V447" s="153"/>
      <c r="W447" s="153"/>
      <c r="X447" s="153"/>
      <c r="Y447" s="153"/>
      <c r="Z447" s="153"/>
      <c r="AA447" s="153"/>
      <c r="AB447" s="153"/>
      <c r="AC447" s="153"/>
      <c r="AD447" s="153"/>
      <c r="AE447" s="153"/>
      <c r="AF447" s="153"/>
      <c r="AG447" s="153"/>
      <c r="AH447" s="153"/>
      <c r="AI447" s="153"/>
      <c r="AJ447" s="153"/>
      <c r="AK447" s="153"/>
      <c r="AL447" s="153"/>
      <c r="AM447" s="153"/>
      <c r="AN447" s="153"/>
      <c r="AO447" s="153"/>
      <c r="AP447" s="153"/>
    </row>
    <row r="448" customFormat="false" ht="14.25" hidden="false" customHeight="true" outlineLevel="0" collapsed="false">
      <c r="A448" s="153"/>
      <c r="B448" s="153"/>
      <c r="C448" s="195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3"/>
      <c r="T448" s="153"/>
      <c r="U448" s="153"/>
      <c r="V448" s="153"/>
      <c r="W448" s="153"/>
      <c r="X448" s="153"/>
      <c r="Y448" s="153"/>
      <c r="Z448" s="153"/>
      <c r="AA448" s="153"/>
      <c r="AB448" s="153"/>
      <c r="AC448" s="153"/>
      <c r="AD448" s="153"/>
      <c r="AE448" s="153"/>
      <c r="AF448" s="153"/>
      <c r="AG448" s="153"/>
      <c r="AH448" s="153"/>
      <c r="AI448" s="153"/>
      <c r="AJ448" s="153"/>
      <c r="AK448" s="153"/>
      <c r="AL448" s="153"/>
      <c r="AM448" s="153"/>
      <c r="AN448" s="153"/>
      <c r="AO448" s="153"/>
      <c r="AP448" s="153"/>
    </row>
    <row r="449" customFormat="false" ht="14.25" hidden="false" customHeight="true" outlineLevel="0" collapsed="false">
      <c r="A449" s="153"/>
      <c r="B449" s="153"/>
      <c r="C449" s="195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3"/>
      <c r="T449" s="153"/>
      <c r="U449" s="153"/>
      <c r="V449" s="153"/>
      <c r="W449" s="153"/>
      <c r="X449" s="153"/>
      <c r="Y449" s="153"/>
      <c r="Z449" s="153"/>
      <c r="AA449" s="153"/>
      <c r="AB449" s="153"/>
      <c r="AC449" s="153"/>
      <c r="AD449" s="153"/>
      <c r="AE449" s="153"/>
      <c r="AF449" s="153"/>
      <c r="AG449" s="153"/>
      <c r="AH449" s="153"/>
      <c r="AI449" s="153"/>
      <c r="AJ449" s="153"/>
      <c r="AK449" s="153"/>
      <c r="AL449" s="153"/>
      <c r="AM449" s="153"/>
      <c r="AN449" s="153"/>
      <c r="AO449" s="153"/>
      <c r="AP449" s="153"/>
    </row>
    <row r="450" customFormat="false" ht="14.25" hidden="false" customHeight="true" outlineLevel="0" collapsed="false">
      <c r="A450" s="153"/>
      <c r="B450" s="153"/>
      <c r="C450" s="195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  <c r="AA450" s="153"/>
      <c r="AB450" s="153"/>
      <c r="AC450" s="153"/>
      <c r="AD450" s="153"/>
      <c r="AE450" s="153"/>
      <c r="AF450" s="153"/>
      <c r="AG450" s="153"/>
      <c r="AH450" s="153"/>
      <c r="AI450" s="153"/>
      <c r="AJ450" s="153"/>
      <c r="AK450" s="153"/>
      <c r="AL450" s="153"/>
      <c r="AM450" s="153"/>
      <c r="AN450" s="153"/>
      <c r="AO450" s="153"/>
      <c r="AP450" s="153"/>
    </row>
    <row r="451" customFormat="false" ht="14.25" hidden="false" customHeight="true" outlineLevel="0" collapsed="false">
      <c r="A451" s="153"/>
      <c r="B451" s="153"/>
      <c r="C451" s="195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3"/>
      <c r="T451" s="153"/>
      <c r="U451" s="153"/>
      <c r="V451" s="153"/>
      <c r="W451" s="153"/>
      <c r="X451" s="153"/>
      <c r="Y451" s="153"/>
      <c r="Z451" s="153"/>
      <c r="AA451" s="153"/>
      <c r="AB451" s="153"/>
      <c r="AC451" s="153"/>
      <c r="AD451" s="153"/>
      <c r="AE451" s="153"/>
      <c r="AF451" s="153"/>
      <c r="AG451" s="153"/>
      <c r="AH451" s="153"/>
      <c r="AI451" s="153"/>
      <c r="AJ451" s="153"/>
      <c r="AK451" s="153"/>
      <c r="AL451" s="153"/>
      <c r="AM451" s="153"/>
      <c r="AN451" s="153"/>
      <c r="AO451" s="153"/>
      <c r="AP451" s="153"/>
    </row>
    <row r="452" customFormat="false" ht="14.25" hidden="false" customHeight="true" outlineLevel="0" collapsed="false">
      <c r="A452" s="153"/>
      <c r="B452" s="153"/>
      <c r="C452" s="195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3"/>
      <c r="T452" s="153"/>
      <c r="U452" s="153"/>
      <c r="V452" s="153"/>
      <c r="W452" s="153"/>
      <c r="X452" s="153"/>
      <c r="Y452" s="153"/>
      <c r="Z452" s="153"/>
      <c r="AA452" s="153"/>
      <c r="AB452" s="153"/>
      <c r="AC452" s="153"/>
      <c r="AD452" s="153"/>
      <c r="AE452" s="153"/>
      <c r="AF452" s="153"/>
      <c r="AG452" s="153"/>
      <c r="AH452" s="153"/>
      <c r="AI452" s="153"/>
      <c r="AJ452" s="153"/>
      <c r="AK452" s="153"/>
      <c r="AL452" s="153"/>
      <c r="AM452" s="153"/>
      <c r="AN452" s="153"/>
      <c r="AO452" s="153"/>
      <c r="AP452" s="153"/>
    </row>
    <row r="453" customFormat="false" ht="14.25" hidden="false" customHeight="true" outlineLevel="0" collapsed="false">
      <c r="A453" s="153"/>
      <c r="B453" s="153"/>
      <c r="C453" s="195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  <c r="AA453" s="153"/>
      <c r="AB453" s="153"/>
      <c r="AC453" s="153"/>
      <c r="AD453" s="153"/>
      <c r="AE453" s="153"/>
      <c r="AF453" s="153"/>
      <c r="AG453" s="153"/>
      <c r="AH453" s="153"/>
      <c r="AI453" s="153"/>
      <c r="AJ453" s="153"/>
      <c r="AK453" s="153"/>
      <c r="AL453" s="153"/>
      <c r="AM453" s="153"/>
      <c r="AN453" s="153"/>
      <c r="AO453" s="153"/>
      <c r="AP453" s="153"/>
    </row>
    <row r="454" customFormat="false" ht="14.25" hidden="false" customHeight="true" outlineLevel="0" collapsed="false">
      <c r="A454" s="153"/>
      <c r="B454" s="153"/>
      <c r="C454" s="195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  <c r="AA454" s="153"/>
      <c r="AB454" s="153"/>
      <c r="AC454" s="153"/>
      <c r="AD454" s="153"/>
      <c r="AE454" s="153"/>
      <c r="AF454" s="153"/>
      <c r="AG454" s="153"/>
      <c r="AH454" s="153"/>
      <c r="AI454" s="153"/>
      <c r="AJ454" s="153"/>
      <c r="AK454" s="153"/>
      <c r="AL454" s="153"/>
      <c r="AM454" s="153"/>
      <c r="AN454" s="153"/>
      <c r="AO454" s="153"/>
      <c r="AP454" s="153"/>
    </row>
    <row r="455" customFormat="false" ht="14.25" hidden="false" customHeight="true" outlineLevel="0" collapsed="false">
      <c r="A455" s="153"/>
      <c r="B455" s="153"/>
      <c r="C455" s="195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53"/>
      <c r="U455" s="153"/>
      <c r="V455" s="153"/>
      <c r="W455" s="153"/>
      <c r="X455" s="153"/>
      <c r="Y455" s="153"/>
      <c r="Z455" s="153"/>
      <c r="AA455" s="153"/>
      <c r="AB455" s="153"/>
      <c r="AC455" s="153"/>
      <c r="AD455" s="153"/>
      <c r="AE455" s="153"/>
      <c r="AF455" s="153"/>
      <c r="AG455" s="153"/>
      <c r="AH455" s="153"/>
      <c r="AI455" s="153"/>
      <c r="AJ455" s="153"/>
      <c r="AK455" s="153"/>
      <c r="AL455" s="153"/>
      <c r="AM455" s="153"/>
      <c r="AN455" s="153"/>
      <c r="AO455" s="153"/>
      <c r="AP455" s="153"/>
    </row>
    <row r="456" customFormat="false" ht="14.25" hidden="false" customHeight="true" outlineLevel="0" collapsed="false">
      <c r="A456" s="153"/>
      <c r="B456" s="153"/>
      <c r="C456" s="195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53"/>
      <c r="U456" s="153"/>
      <c r="V456" s="153"/>
      <c r="W456" s="153"/>
      <c r="X456" s="153"/>
      <c r="Y456" s="153"/>
      <c r="Z456" s="153"/>
      <c r="AA456" s="153"/>
      <c r="AB456" s="153"/>
      <c r="AC456" s="153"/>
      <c r="AD456" s="153"/>
      <c r="AE456" s="153"/>
      <c r="AF456" s="153"/>
      <c r="AG456" s="153"/>
      <c r="AH456" s="153"/>
      <c r="AI456" s="153"/>
      <c r="AJ456" s="153"/>
      <c r="AK456" s="153"/>
      <c r="AL456" s="153"/>
      <c r="AM456" s="153"/>
      <c r="AN456" s="153"/>
      <c r="AO456" s="153"/>
      <c r="AP456" s="153"/>
    </row>
    <row r="457" customFormat="false" ht="14.25" hidden="false" customHeight="true" outlineLevel="0" collapsed="false">
      <c r="A457" s="153"/>
      <c r="B457" s="153"/>
      <c r="C457" s="195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  <c r="AA457" s="153"/>
      <c r="AB457" s="153"/>
      <c r="AC457" s="153"/>
      <c r="AD457" s="153"/>
      <c r="AE457" s="153"/>
      <c r="AF457" s="153"/>
      <c r="AG457" s="153"/>
      <c r="AH457" s="153"/>
      <c r="AI457" s="153"/>
      <c r="AJ457" s="153"/>
      <c r="AK457" s="153"/>
      <c r="AL457" s="153"/>
      <c r="AM457" s="153"/>
      <c r="AN457" s="153"/>
      <c r="AO457" s="153"/>
      <c r="AP457" s="153"/>
    </row>
    <row r="458" customFormat="false" ht="14.25" hidden="false" customHeight="true" outlineLevel="0" collapsed="false">
      <c r="A458" s="153"/>
      <c r="B458" s="153"/>
      <c r="C458" s="195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  <c r="S458" s="153"/>
      <c r="T458" s="153"/>
      <c r="U458" s="153"/>
      <c r="V458" s="153"/>
      <c r="W458" s="153"/>
      <c r="X458" s="153"/>
      <c r="Y458" s="153"/>
      <c r="Z458" s="153"/>
      <c r="AA458" s="153"/>
      <c r="AB458" s="153"/>
      <c r="AC458" s="153"/>
      <c r="AD458" s="153"/>
      <c r="AE458" s="153"/>
      <c r="AF458" s="153"/>
      <c r="AG458" s="153"/>
      <c r="AH458" s="153"/>
      <c r="AI458" s="153"/>
      <c r="AJ458" s="153"/>
      <c r="AK458" s="153"/>
      <c r="AL458" s="153"/>
      <c r="AM458" s="153"/>
      <c r="AN458" s="153"/>
      <c r="AO458" s="153"/>
      <c r="AP458" s="153"/>
    </row>
    <row r="459" customFormat="false" ht="14.25" hidden="false" customHeight="true" outlineLevel="0" collapsed="false">
      <c r="A459" s="153"/>
      <c r="B459" s="153"/>
      <c r="C459" s="195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  <c r="S459" s="153"/>
      <c r="T459" s="153"/>
      <c r="U459" s="153"/>
      <c r="V459" s="153"/>
      <c r="W459" s="153"/>
      <c r="X459" s="153"/>
      <c r="Y459" s="153"/>
      <c r="Z459" s="153"/>
      <c r="AA459" s="153"/>
      <c r="AB459" s="153"/>
      <c r="AC459" s="153"/>
      <c r="AD459" s="153"/>
      <c r="AE459" s="153"/>
      <c r="AF459" s="153"/>
      <c r="AG459" s="153"/>
      <c r="AH459" s="153"/>
      <c r="AI459" s="153"/>
      <c r="AJ459" s="153"/>
      <c r="AK459" s="153"/>
      <c r="AL459" s="153"/>
      <c r="AM459" s="153"/>
      <c r="AN459" s="153"/>
      <c r="AO459" s="153"/>
      <c r="AP459" s="153"/>
    </row>
    <row r="460" customFormat="false" ht="14.25" hidden="false" customHeight="true" outlineLevel="0" collapsed="false">
      <c r="A460" s="153"/>
      <c r="B460" s="153"/>
      <c r="C460" s="195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  <c r="S460" s="153"/>
      <c r="T460" s="153"/>
      <c r="U460" s="153"/>
      <c r="V460" s="153"/>
      <c r="W460" s="153"/>
      <c r="X460" s="153"/>
      <c r="Y460" s="153"/>
      <c r="Z460" s="153"/>
      <c r="AA460" s="153"/>
      <c r="AB460" s="153"/>
      <c r="AC460" s="153"/>
      <c r="AD460" s="153"/>
      <c r="AE460" s="153"/>
      <c r="AF460" s="153"/>
      <c r="AG460" s="153"/>
      <c r="AH460" s="153"/>
      <c r="AI460" s="153"/>
      <c r="AJ460" s="153"/>
      <c r="AK460" s="153"/>
      <c r="AL460" s="153"/>
      <c r="AM460" s="153"/>
      <c r="AN460" s="153"/>
      <c r="AO460" s="153"/>
      <c r="AP460" s="153"/>
    </row>
    <row r="461" customFormat="false" ht="14.25" hidden="false" customHeight="true" outlineLevel="0" collapsed="false">
      <c r="A461" s="153"/>
      <c r="B461" s="153"/>
      <c r="C461" s="195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  <c r="S461" s="153"/>
      <c r="T461" s="153"/>
      <c r="U461" s="153"/>
      <c r="V461" s="153"/>
      <c r="W461" s="153"/>
      <c r="X461" s="153"/>
      <c r="Y461" s="153"/>
      <c r="Z461" s="153"/>
      <c r="AA461" s="153"/>
      <c r="AB461" s="153"/>
      <c r="AC461" s="153"/>
      <c r="AD461" s="153"/>
      <c r="AE461" s="153"/>
      <c r="AF461" s="153"/>
      <c r="AG461" s="153"/>
      <c r="AH461" s="153"/>
      <c r="AI461" s="153"/>
      <c r="AJ461" s="153"/>
      <c r="AK461" s="153"/>
      <c r="AL461" s="153"/>
      <c r="AM461" s="153"/>
      <c r="AN461" s="153"/>
      <c r="AO461" s="153"/>
      <c r="AP461" s="153"/>
    </row>
    <row r="462" customFormat="false" ht="14.25" hidden="false" customHeight="true" outlineLevel="0" collapsed="false">
      <c r="A462" s="153"/>
      <c r="B462" s="153"/>
      <c r="C462" s="195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  <c r="S462" s="153"/>
      <c r="T462" s="153"/>
      <c r="U462" s="153"/>
      <c r="V462" s="153"/>
      <c r="W462" s="153"/>
      <c r="X462" s="153"/>
      <c r="Y462" s="153"/>
      <c r="Z462" s="153"/>
      <c r="AA462" s="153"/>
      <c r="AB462" s="153"/>
      <c r="AC462" s="153"/>
      <c r="AD462" s="153"/>
      <c r="AE462" s="153"/>
      <c r="AF462" s="153"/>
      <c r="AG462" s="153"/>
      <c r="AH462" s="153"/>
      <c r="AI462" s="153"/>
      <c r="AJ462" s="153"/>
      <c r="AK462" s="153"/>
      <c r="AL462" s="153"/>
      <c r="AM462" s="153"/>
      <c r="AN462" s="153"/>
      <c r="AO462" s="153"/>
      <c r="AP462" s="153"/>
    </row>
    <row r="463" customFormat="false" ht="14.25" hidden="false" customHeight="true" outlineLevel="0" collapsed="false">
      <c r="A463" s="153"/>
      <c r="B463" s="153"/>
      <c r="C463" s="195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53"/>
      <c r="U463" s="153"/>
      <c r="V463" s="153"/>
      <c r="W463" s="153"/>
      <c r="X463" s="153"/>
      <c r="Y463" s="153"/>
      <c r="Z463" s="153"/>
      <c r="AA463" s="153"/>
      <c r="AB463" s="153"/>
      <c r="AC463" s="153"/>
      <c r="AD463" s="153"/>
      <c r="AE463" s="153"/>
      <c r="AF463" s="153"/>
      <c r="AG463" s="153"/>
      <c r="AH463" s="153"/>
      <c r="AI463" s="153"/>
      <c r="AJ463" s="153"/>
      <c r="AK463" s="153"/>
      <c r="AL463" s="153"/>
      <c r="AM463" s="153"/>
      <c r="AN463" s="153"/>
      <c r="AO463" s="153"/>
      <c r="AP463" s="153"/>
    </row>
    <row r="464" customFormat="false" ht="14.25" hidden="false" customHeight="true" outlineLevel="0" collapsed="false">
      <c r="A464" s="153"/>
      <c r="B464" s="153"/>
      <c r="C464" s="195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  <c r="S464" s="153"/>
      <c r="T464" s="153"/>
      <c r="U464" s="153"/>
      <c r="V464" s="153"/>
      <c r="W464" s="153"/>
      <c r="X464" s="153"/>
      <c r="Y464" s="153"/>
      <c r="Z464" s="153"/>
      <c r="AA464" s="153"/>
      <c r="AB464" s="153"/>
      <c r="AC464" s="153"/>
      <c r="AD464" s="153"/>
      <c r="AE464" s="153"/>
      <c r="AF464" s="153"/>
      <c r="AG464" s="153"/>
      <c r="AH464" s="153"/>
      <c r="AI464" s="153"/>
      <c r="AJ464" s="153"/>
      <c r="AK464" s="153"/>
      <c r="AL464" s="153"/>
      <c r="AM464" s="153"/>
      <c r="AN464" s="153"/>
      <c r="AO464" s="153"/>
      <c r="AP464" s="153"/>
    </row>
    <row r="465" customFormat="false" ht="14.25" hidden="false" customHeight="true" outlineLevel="0" collapsed="false">
      <c r="A465" s="153"/>
      <c r="B465" s="153"/>
      <c r="C465" s="195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  <c r="S465" s="153"/>
      <c r="T465" s="153"/>
      <c r="U465" s="153"/>
      <c r="V465" s="153"/>
      <c r="W465" s="153"/>
      <c r="X465" s="153"/>
      <c r="Y465" s="153"/>
      <c r="Z465" s="153"/>
      <c r="AA465" s="153"/>
      <c r="AB465" s="153"/>
      <c r="AC465" s="153"/>
      <c r="AD465" s="153"/>
      <c r="AE465" s="153"/>
      <c r="AF465" s="153"/>
      <c r="AG465" s="153"/>
      <c r="AH465" s="153"/>
      <c r="AI465" s="153"/>
      <c r="AJ465" s="153"/>
      <c r="AK465" s="153"/>
      <c r="AL465" s="153"/>
      <c r="AM465" s="153"/>
      <c r="AN465" s="153"/>
      <c r="AO465" s="153"/>
      <c r="AP465" s="153"/>
    </row>
    <row r="466" customFormat="false" ht="14.25" hidden="false" customHeight="true" outlineLevel="0" collapsed="false">
      <c r="A466" s="153"/>
      <c r="B466" s="153"/>
      <c r="C466" s="195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  <c r="S466" s="153"/>
      <c r="T466" s="153"/>
      <c r="U466" s="153"/>
      <c r="V466" s="153"/>
      <c r="W466" s="153"/>
      <c r="X466" s="153"/>
      <c r="Y466" s="153"/>
      <c r="Z466" s="153"/>
      <c r="AA466" s="153"/>
      <c r="AB466" s="153"/>
      <c r="AC466" s="153"/>
      <c r="AD466" s="153"/>
      <c r="AE466" s="153"/>
      <c r="AF466" s="153"/>
      <c r="AG466" s="153"/>
      <c r="AH466" s="153"/>
      <c r="AI466" s="153"/>
      <c r="AJ466" s="153"/>
      <c r="AK466" s="153"/>
      <c r="AL466" s="153"/>
      <c r="AM466" s="153"/>
      <c r="AN466" s="153"/>
      <c r="AO466" s="153"/>
      <c r="AP466" s="153"/>
    </row>
    <row r="467" customFormat="false" ht="14.25" hidden="false" customHeight="true" outlineLevel="0" collapsed="false">
      <c r="A467" s="153"/>
      <c r="B467" s="153"/>
      <c r="C467" s="195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  <c r="S467" s="153"/>
      <c r="T467" s="153"/>
      <c r="U467" s="153"/>
      <c r="V467" s="153"/>
      <c r="W467" s="153"/>
      <c r="X467" s="153"/>
      <c r="Y467" s="153"/>
      <c r="Z467" s="153"/>
      <c r="AA467" s="153"/>
      <c r="AB467" s="153"/>
      <c r="AC467" s="153"/>
      <c r="AD467" s="153"/>
      <c r="AE467" s="153"/>
      <c r="AF467" s="153"/>
      <c r="AG467" s="153"/>
      <c r="AH467" s="153"/>
      <c r="AI467" s="153"/>
      <c r="AJ467" s="153"/>
      <c r="AK467" s="153"/>
      <c r="AL467" s="153"/>
      <c r="AM467" s="153"/>
      <c r="AN467" s="153"/>
      <c r="AO467" s="153"/>
      <c r="AP467" s="153"/>
    </row>
    <row r="468" customFormat="false" ht="14.25" hidden="false" customHeight="true" outlineLevel="0" collapsed="false">
      <c r="A468" s="153"/>
      <c r="B468" s="153"/>
      <c r="C468" s="195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  <c r="Y468" s="153"/>
      <c r="Z468" s="153"/>
      <c r="AA468" s="153"/>
      <c r="AB468" s="153"/>
      <c r="AC468" s="153"/>
      <c r="AD468" s="153"/>
      <c r="AE468" s="153"/>
      <c r="AF468" s="153"/>
      <c r="AG468" s="153"/>
      <c r="AH468" s="153"/>
      <c r="AI468" s="153"/>
      <c r="AJ468" s="153"/>
      <c r="AK468" s="153"/>
      <c r="AL468" s="153"/>
      <c r="AM468" s="153"/>
      <c r="AN468" s="153"/>
      <c r="AO468" s="153"/>
      <c r="AP468" s="153"/>
    </row>
    <row r="469" customFormat="false" ht="14.25" hidden="false" customHeight="true" outlineLevel="0" collapsed="false">
      <c r="A469" s="153"/>
      <c r="B469" s="153"/>
      <c r="C469" s="195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  <c r="S469" s="153"/>
      <c r="T469" s="153"/>
      <c r="U469" s="153"/>
      <c r="V469" s="153"/>
      <c r="W469" s="153"/>
      <c r="X469" s="153"/>
      <c r="Y469" s="153"/>
      <c r="Z469" s="153"/>
      <c r="AA469" s="153"/>
      <c r="AB469" s="153"/>
      <c r="AC469" s="153"/>
      <c r="AD469" s="153"/>
      <c r="AE469" s="153"/>
      <c r="AF469" s="153"/>
      <c r="AG469" s="153"/>
      <c r="AH469" s="153"/>
      <c r="AI469" s="153"/>
      <c r="AJ469" s="153"/>
      <c r="AK469" s="153"/>
      <c r="AL469" s="153"/>
      <c r="AM469" s="153"/>
      <c r="AN469" s="153"/>
      <c r="AO469" s="153"/>
      <c r="AP469" s="153"/>
    </row>
    <row r="470" customFormat="false" ht="14.25" hidden="false" customHeight="true" outlineLevel="0" collapsed="false">
      <c r="A470" s="153"/>
      <c r="B470" s="153"/>
      <c r="C470" s="195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  <c r="S470" s="153"/>
      <c r="T470" s="153"/>
      <c r="U470" s="153"/>
      <c r="V470" s="153"/>
      <c r="W470" s="153"/>
      <c r="X470" s="153"/>
      <c r="Y470" s="153"/>
      <c r="Z470" s="153"/>
      <c r="AA470" s="153"/>
      <c r="AB470" s="153"/>
      <c r="AC470" s="153"/>
      <c r="AD470" s="153"/>
      <c r="AE470" s="153"/>
      <c r="AF470" s="153"/>
      <c r="AG470" s="153"/>
      <c r="AH470" s="153"/>
      <c r="AI470" s="153"/>
      <c r="AJ470" s="153"/>
      <c r="AK470" s="153"/>
      <c r="AL470" s="153"/>
      <c r="AM470" s="153"/>
      <c r="AN470" s="153"/>
      <c r="AO470" s="153"/>
      <c r="AP470" s="153"/>
    </row>
    <row r="471" customFormat="false" ht="14.25" hidden="false" customHeight="true" outlineLevel="0" collapsed="false">
      <c r="A471" s="153"/>
      <c r="B471" s="153"/>
      <c r="C471" s="195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  <c r="S471" s="153"/>
      <c r="T471" s="153"/>
      <c r="U471" s="153"/>
      <c r="V471" s="153"/>
      <c r="W471" s="153"/>
      <c r="X471" s="153"/>
      <c r="Y471" s="153"/>
      <c r="Z471" s="153"/>
      <c r="AA471" s="153"/>
      <c r="AB471" s="153"/>
      <c r="AC471" s="153"/>
      <c r="AD471" s="153"/>
      <c r="AE471" s="153"/>
      <c r="AF471" s="153"/>
      <c r="AG471" s="153"/>
      <c r="AH471" s="153"/>
      <c r="AI471" s="153"/>
      <c r="AJ471" s="153"/>
      <c r="AK471" s="153"/>
      <c r="AL471" s="153"/>
      <c r="AM471" s="153"/>
      <c r="AN471" s="153"/>
      <c r="AO471" s="153"/>
      <c r="AP471" s="153"/>
    </row>
    <row r="472" customFormat="false" ht="14.25" hidden="false" customHeight="true" outlineLevel="0" collapsed="false">
      <c r="A472" s="153"/>
      <c r="B472" s="153"/>
      <c r="C472" s="195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53"/>
      <c r="U472" s="153"/>
      <c r="V472" s="153"/>
      <c r="W472" s="153"/>
      <c r="X472" s="153"/>
      <c r="Y472" s="153"/>
      <c r="Z472" s="153"/>
      <c r="AA472" s="153"/>
      <c r="AB472" s="153"/>
      <c r="AC472" s="153"/>
      <c r="AD472" s="153"/>
      <c r="AE472" s="153"/>
      <c r="AF472" s="153"/>
      <c r="AG472" s="153"/>
      <c r="AH472" s="153"/>
      <c r="AI472" s="153"/>
      <c r="AJ472" s="153"/>
      <c r="AK472" s="153"/>
      <c r="AL472" s="153"/>
      <c r="AM472" s="153"/>
      <c r="AN472" s="153"/>
      <c r="AO472" s="153"/>
      <c r="AP472" s="153"/>
    </row>
    <row r="473" customFormat="false" ht="14.25" hidden="false" customHeight="true" outlineLevel="0" collapsed="false">
      <c r="A473" s="153"/>
      <c r="B473" s="153"/>
      <c r="C473" s="195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53"/>
      <c r="U473" s="153"/>
      <c r="V473" s="153"/>
      <c r="W473" s="153"/>
      <c r="X473" s="153"/>
      <c r="Y473" s="153"/>
      <c r="Z473" s="153"/>
      <c r="AA473" s="153"/>
      <c r="AB473" s="153"/>
      <c r="AC473" s="153"/>
      <c r="AD473" s="153"/>
      <c r="AE473" s="153"/>
      <c r="AF473" s="153"/>
      <c r="AG473" s="153"/>
      <c r="AH473" s="153"/>
      <c r="AI473" s="153"/>
      <c r="AJ473" s="153"/>
      <c r="AK473" s="153"/>
      <c r="AL473" s="153"/>
      <c r="AM473" s="153"/>
      <c r="AN473" s="153"/>
      <c r="AO473" s="153"/>
      <c r="AP473" s="153"/>
    </row>
    <row r="474" customFormat="false" ht="14.25" hidden="false" customHeight="true" outlineLevel="0" collapsed="false">
      <c r="A474" s="153"/>
      <c r="B474" s="153"/>
      <c r="C474" s="195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  <c r="S474" s="153"/>
      <c r="T474" s="153"/>
      <c r="U474" s="153"/>
      <c r="V474" s="153"/>
      <c r="W474" s="153"/>
      <c r="X474" s="153"/>
      <c r="Y474" s="153"/>
      <c r="Z474" s="153"/>
      <c r="AA474" s="153"/>
      <c r="AB474" s="153"/>
      <c r="AC474" s="153"/>
      <c r="AD474" s="153"/>
      <c r="AE474" s="153"/>
      <c r="AF474" s="153"/>
      <c r="AG474" s="153"/>
      <c r="AH474" s="153"/>
      <c r="AI474" s="153"/>
      <c r="AJ474" s="153"/>
      <c r="AK474" s="153"/>
      <c r="AL474" s="153"/>
      <c r="AM474" s="153"/>
      <c r="AN474" s="153"/>
      <c r="AO474" s="153"/>
      <c r="AP474" s="153"/>
    </row>
    <row r="475" customFormat="false" ht="14.25" hidden="false" customHeight="true" outlineLevel="0" collapsed="false">
      <c r="A475" s="153"/>
      <c r="B475" s="153"/>
      <c r="C475" s="195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  <c r="S475" s="153"/>
      <c r="T475" s="153"/>
      <c r="U475" s="153"/>
      <c r="V475" s="153"/>
      <c r="W475" s="153"/>
      <c r="X475" s="153"/>
      <c r="Y475" s="153"/>
      <c r="Z475" s="153"/>
      <c r="AA475" s="153"/>
      <c r="AB475" s="153"/>
      <c r="AC475" s="153"/>
      <c r="AD475" s="153"/>
      <c r="AE475" s="153"/>
      <c r="AF475" s="153"/>
      <c r="AG475" s="153"/>
      <c r="AH475" s="153"/>
      <c r="AI475" s="153"/>
      <c r="AJ475" s="153"/>
      <c r="AK475" s="153"/>
      <c r="AL475" s="153"/>
      <c r="AM475" s="153"/>
      <c r="AN475" s="153"/>
      <c r="AO475" s="153"/>
      <c r="AP475" s="153"/>
    </row>
    <row r="476" customFormat="false" ht="14.25" hidden="false" customHeight="true" outlineLevel="0" collapsed="false">
      <c r="A476" s="153"/>
      <c r="B476" s="153"/>
      <c r="C476" s="195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  <c r="AA476" s="153"/>
      <c r="AB476" s="153"/>
      <c r="AC476" s="153"/>
      <c r="AD476" s="153"/>
      <c r="AE476" s="153"/>
      <c r="AF476" s="153"/>
      <c r="AG476" s="153"/>
      <c r="AH476" s="153"/>
      <c r="AI476" s="153"/>
      <c r="AJ476" s="153"/>
      <c r="AK476" s="153"/>
      <c r="AL476" s="153"/>
      <c r="AM476" s="153"/>
      <c r="AN476" s="153"/>
      <c r="AO476" s="153"/>
      <c r="AP476" s="153"/>
    </row>
    <row r="477" customFormat="false" ht="14.25" hidden="false" customHeight="true" outlineLevel="0" collapsed="false">
      <c r="A477" s="153"/>
      <c r="B477" s="153"/>
      <c r="C477" s="195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  <c r="S477" s="153"/>
      <c r="T477" s="153"/>
      <c r="U477" s="153"/>
      <c r="V477" s="153"/>
      <c r="W477" s="153"/>
      <c r="X477" s="153"/>
      <c r="Y477" s="153"/>
      <c r="Z477" s="153"/>
      <c r="AA477" s="153"/>
      <c r="AB477" s="153"/>
      <c r="AC477" s="153"/>
      <c r="AD477" s="153"/>
      <c r="AE477" s="153"/>
      <c r="AF477" s="153"/>
      <c r="AG477" s="153"/>
      <c r="AH477" s="153"/>
      <c r="AI477" s="153"/>
      <c r="AJ477" s="153"/>
      <c r="AK477" s="153"/>
      <c r="AL477" s="153"/>
      <c r="AM477" s="153"/>
      <c r="AN477" s="153"/>
      <c r="AO477" s="153"/>
      <c r="AP477" s="153"/>
    </row>
    <row r="478" customFormat="false" ht="14.25" hidden="false" customHeight="true" outlineLevel="0" collapsed="false">
      <c r="A478" s="153"/>
      <c r="B478" s="153"/>
      <c r="C478" s="195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  <c r="AA478" s="153"/>
      <c r="AB478" s="153"/>
      <c r="AC478" s="153"/>
      <c r="AD478" s="153"/>
      <c r="AE478" s="153"/>
      <c r="AF478" s="153"/>
      <c r="AG478" s="153"/>
      <c r="AH478" s="153"/>
      <c r="AI478" s="153"/>
      <c r="AJ478" s="153"/>
      <c r="AK478" s="153"/>
      <c r="AL478" s="153"/>
      <c r="AM478" s="153"/>
      <c r="AN478" s="153"/>
      <c r="AO478" s="153"/>
      <c r="AP478" s="153"/>
    </row>
    <row r="479" customFormat="false" ht="14.25" hidden="false" customHeight="true" outlineLevel="0" collapsed="false">
      <c r="A479" s="153"/>
      <c r="B479" s="153"/>
      <c r="C479" s="195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  <c r="S479" s="153"/>
      <c r="T479" s="153"/>
      <c r="U479" s="153"/>
      <c r="V479" s="153"/>
      <c r="W479" s="153"/>
      <c r="X479" s="153"/>
      <c r="Y479" s="153"/>
      <c r="Z479" s="153"/>
      <c r="AA479" s="153"/>
      <c r="AB479" s="153"/>
      <c r="AC479" s="153"/>
      <c r="AD479" s="153"/>
      <c r="AE479" s="153"/>
      <c r="AF479" s="153"/>
      <c r="AG479" s="153"/>
      <c r="AH479" s="153"/>
      <c r="AI479" s="153"/>
      <c r="AJ479" s="153"/>
      <c r="AK479" s="153"/>
      <c r="AL479" s="153"/>
      <c r="AM479" s="153"/>
      <c r="AN479" s="153"/>
      <c r="AO479" s="153"/>
      <c r="AP479" s="153"/>
    </row>
    <row r="480" customFormat="false" ht="14.25" hidden="false" customHeight="true" outlineLevel="0" collapsed="false">
      <c r="A480" s="153"/>
      <c r="B480" s="153"/>
      <c r="C480" s="195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  <c r="AA480" s="153"/>
      <c r="AB480" s="153"/>
      <c r="AC480" s="153"/>
      <c r="AD480" s="153"/>
      <c r="AE480" s="153"/>
      <c r="AF480" s="153"/>
      <c r="AG480" s="153"/>
      <c r="AH480" s="153"/>
      <c r="AI480" s="153"/>
      <c r="AJ480" s="153"/>
      <c r="AK480" s="153"/>
      <c r="AL480" s="153"/>
      <c r="AM480" s="153"/>
      <c r="AN480" s="153"/>
      <c r="AO480" s="153"/>
      <c r="AP480" s="153"/>
    </row>
    <row r="481" customFormat="false" ht="14.25" hidden="false" customHeight="true" outlineLevel="0" collapsed="false">
      <c r="A481" s="153"/>
      <c r="B481" s="153"/>
      <c r="C481" s="195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3"/>
      <c r="T481" s="153"/>
      <c r="U481" s="153"/>
      <c r="V481" s="153"/>
      <c r="W481" s="153"/>
      <c r="X481" s="153"/>
      <c r="Y481" s="153"/>
      <c r="Z481" s="153"/>
      <c r="AA481" s="153"/>
      <c r="AB481" s="153"/>
      <c r="AC481" s="153"/>
      <c r="AD481" s="153"/>
      <c r="AE481" s="153"/>
      <c r="AF481" s="153"/>
      <c r="AG481" s="153"/>
      <c r="AH481" s="153"/>
      <c r="AI481" s="153"/>
      <c r="AJ481" s="153"/>
      <c r="AK481" s="153"/>
      <c r="AL481" s="153"/>
      <c r="AM481" s="153"/>
      <c r="AN481" s="153"/>
      <c r="AO481" s="153"/>
      <c r="AP481" s="153"/>
    </row>
    <row r="482" customFormat="false" ht="14.25" hidden="false" customHeight="true" outlineLevel="0" collapsed="false">
      <c r="A482" s="153"/>
      <c r="B482" s="153"/>
      <c r="C482" s="195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  <c r="S482" s="153"/>
      <c r="T482" s="153"/>
      <c r="U482" s="153"/>
      <c r="V482" s="153"/>
      <c r="W482" s="153"/>
      <c r="X482" s="153"/>
      <c r="Y482" s="153"/>
      <c r="Z482" s="153"/>
      <c r="AA482" s="153"/>
      <c r="AB482" s="153"/>
      <c r="AC482" s="153"/>
      <c r="AD482" s="153"/>
      <c r="AE482" s="153"/>
      <c r="AF482" s="153"/>
      <c r="AG482" s="153"/>
      <c r="AH482" s="153"/>
      <c r="AI482" s="153"/>
      <c r="AJ482" s="153"/>
      <c r="AK482" s="153"/>
      <c r="AL482" s="153"/>
      <c r="AM482" s="153"/>
      <c r="AN482" s="153"/>
      <c r="AO482" s="153"/>
      <c r="AP482" s="153"/>
    </row>
    <row r="483" customFormat="false" ht="14.25" hidden="false" customHeight="true" outlineLevel="0" collapsed="false">
      <c r="A483" s="153"/>
      <c r="B483" s="153"/>
      <c r="C483" s="195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  <c r="S483" s="153"/>
      <c r="T483" s="153"/>
      <c r="U483" s="153"/>
      <c r="V483" s="153"/>
      <c r="W483" s="153"/>
      <c r="X483" s="153"/>
      <c r="Y483" s="153"/>
      <c r="Z483" s="153"/>
      <c r="AA483" s="153"/>
      <c r="AB483" s="153"/>
      <c r="AC483" s="153"/>
      <c r="AD483" s="153"/>
      <c r="AE483" s="153"/>
      <c r="AF483" s="153"/>
      <c r="AG483" s="153"/>
      <c r="AH483" s="153"/>
      <c r="AI483" s="153"/>
      <c r="AJ483" s="153"/>
      <c r="AK483" s="153"/>
      <c r="AL483" s="153"/>
      <c r="AM483" s="153"/>
      <c r="AN483" s="153"/>
      <c r="AO483" s="153"/>
      <c r="AP483" s="153"/>
    </row>
    <row r="484" customFormat="false" ht="14.25" hidden="false" customHeight="true" outlineLevel="0" collapsed="false">
      <c r="A484" s="153"/>
      <c r="B484" s="153"/>
      <c r="C484" s="195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  <c r="AA484" s="153"/>
      <c r="AB484" s="153"/>
      <c r="AC484" s="153"/>
      <c r="AD484" s="153"/>
      <c r="AE484" s="153"/>
      <c r="AF484" s="153"/>
      <c r="AG484" s="153"/>
      <c r="AH484" s="153"/>
      <c r="AI484" s="153"/>
      <c r="AJ484" s="153"/>
      <c r="AK484" s="153"/>
      <c r="AL484" s="153"/>
      <c r="AM484" s="153"/>
      <c r="AN484" s="153"/>
      <c r="AO484" s="153"/>
      <c r="AP484" s="153"/>
    </row>
    <row r="485" customFormat="false" ht="14.25" hidden="false" customHeight="true" outlineLevel="0" collapsed="false">
      <c r="A485" s="153"/>
      <c r="B485" s="153"/>
      <c r="C485" s="195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3"/>
      <c r="T485" s="153"/>
      <c r="U485" s="153"/>
      <c r="V485" s="153"/>
      <c r="W485" s="153"/>
      <c r="X485" s="153"/>
      <c r="Y485" s="153"/>
      <c r="Z485" s="153"/>
      <c r="AA485" s="153"/>
      <c r="AB485" s="153"/>
      <c r="AC485" s="153"/>
      <c r="AD485" s="153"/>
      <c r="AE485" s="153"/>
      <c r="AF485" s="153"/>
      <c r="AG485" s="153"/>
      <c r="AH485" s="153"/>
      <c r="AI485" s="153"/>
      <c r="AJ485" s="153"/>
      <c r="AK485" s="153"/>
      <c r="AL485" s="153"/>
      <c r="AM485" s="153"/>
      <c r="AN485" s="153"/>
      <c r="AO485" s="153"/>
      <c r="AP485" s="153"/>
    </row>
    <row r="486" customFormat="false" ht="14.25" hidden="false" customHeight="true" outlineLevel="0" collapsed="false">
      <c r="A486" s="153"/>
      <c r="B486" s="153"/>
      <c r="C486" s="195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  <c r="S486" s="153"/>
      <c r="T486" s="153"/>
      <c r="U486" s="153"/>
      <c r="V486" s="153"/>
      <c r="W486" s="153"/>
      <c r="X486" s="153"/>
      <c r="Y486" s="153"/>
      <c r="Z486" s="153"/>
      <c r="AA486" s="153"/>
      <c r="AB486" s="153"/>
      <c r="AC486" s="153"/>
      <c r="AD486" s="153"/>
      <c r="AE486" s="153"/>
      <c r="AF486" s="153"/>
      <c r="AG486" s="153"/>
      <c r="AH486" s="153"/>
      <c r="AI486" s="153"/>
      <c r="AJ486" s="153"/>
      <c r="AK486" s="153"/>
      <c r="AL486" s="153"/>
      <c r="AM486" s="153"/>
      <c r="AN486" s="153"/>
      <c r="AO486" s="153"/>
      <c r="AP486" s="153"/>
    </row>
    <row r="487" customFormat="false" ht="14.25" hidden="false" customHeight="true" outlineLevel="0" collapsed="false">
      <c r="A487" s="153"/>
      <c r="B487" s="153"/>
      <c r="C487" s="195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  <c r="S487" s="153"/>
      <c r="T487" s="153"/>
      <c r="U487" s="153"/>
      <c r="V487" s="153"/>
      <c r="W487" s="153"/>
      <c r="X487" s="153"/>
      <c r="Y487" s="153"/>
      <c r="Z487" s="153"/>
      <c r="AA487" s="153"/>
      <c r="AB487" s="153"/>
      <c r="AC487" s="153"/>
      <c r="AD487" s="153"/>
      <c r="AE487" s="153"/>
      <c r="AF487" s="153"/>
      <c r="AG487" s="153"/>
      <c r="AH487" s="153"/>
      <c r="AI487" s="153"/>
      <c r="AJ487" s="153"/>
      <c r="AK487" s="153"/>
      <c r="AL487" s="153"/>
      <c r="AM487" s="153"/>
      <c r="AN487" s="153"/>
      <c r="AO487" s="153"/>
      <c r="AP487" s="153"/>
    </row>
    <row r="488" customFormat="false" ht="14.25" hidden="false" customHeight="true" outlineLevel="0" collapsed="false">
      <c r="A488" s="153"/>
      <c r="B488" s="153"/>
      <c r="C488" s="195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  <c r="S488" s="153"/>
      <c r="T488" s="153"/>
      <c r="U488" s="153"/>
      <c r="V488" s="153"/>
      <c r="W488" s="153"/>
      <c r="X488" s="153"/>
      <c r="Y488" s="153"/>
      <c r="Z488" s="153"/>
      <c r="AA488" s="153"/>
      <c r="AB488" s="153"/>
      <c r="AC488" s="153"/>
      <c r="AD488" s="153"/>
      <c r="AE488" s="153"/>
      <c r="AF488" s="153"/>
      <c r="AG488" s="153"/>
      <c r="AH488" s="153"/>
      <c r="AI488" s="153"/>
      <c r="AJ488" s="153"/>
      <c r="AK488" s="153"/>
      <c r="AL488" s="153"/>
      <c r="AM488" s="153"/>
      <c r="AN488" s="153"/>
      <c r="AO488" s="153"/>
      <c r="AP488" s="153"/>
    </row>
    <row r="489" customFormat="false" ht="14.25" hidden="false" customHeight="true" outlineLevel="0" collapsed="false">
      <c r="A489" s="153"/>
      <c r="B489" s="153"/>
      <c r="C489" s="195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53"/>
      <c r="U489" s="153"/>
      <c r="V489" s="153"/>
      <c r="W489" s="153"/>
      <c r="X489" s="153"/>
      <c r="Y489" s="153"/>
      <c r="Z489" s="153"/>
      <c r="AA489" s="153"/>
      <c r="AB489" s="153"/>
      <c r="AC489" s="153"/>
      <c r="AD489" s="153"/>
      <c r="AE489" s="153"/>
      <c r="AF489" s="153"/>
      <c r="AG489" s="153"/>
      <c r="AH489" s="153"/>
      <c r="AI489" s="153"/>
      <c r="AJ489" s="153"/>
      <c r="AK489" s="153"/>
      <c r="AL489" s="153"/>
      <c r="AM489" s="153"/>
      <c r="AN489" s="153"/>
      <c r="AO489" s="153"/>
      <c r="AP489" s="153"/>
    </row>
    <row r="490" customFormat="false" ht="14.25" hidden="false" customHeight="true" outlineLevel="0" collapsed="false">
      <c r="A490" s="153"/>
      <c r="B490" s="153"/>
      <c r="C490" s="195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53"/>
      <c r="U490" s="153"/>
      <c r="V490" s="153"/>
      <c r="W490" s="153"/>
      <c r="X490" s="153"/>
      <c r="Y490" s="153"/>
      <c r="Z490" s="153"/>
      <c r="AA490" s="153"/>
      <c r="AB490" s="153"/>
      <c r="AC490" s="153"/>
      <c r="AD490" s="153"/>
      <c r="AE490" s="153"/>
      <c r="AF490" s="153"/>
      <c r="AG490" s="153"/>
      <c r="AH490" s="153"/>
      <c r="AI490" s="153"/>
      <c r="AJ490" s="153"/>
      <c r="AK490" s="153"/>
      <c r="AL490" s="153"/>
      <c r="AM490" s="153"/>
      <c r="AN490" s="153"/>
      <c r="AO490" s="153"/>
      <c r="AP490" s="153"/>
    </row>
    <row r="491" customFormat="false" ht="14.25" hidden="false" customHeight="true" outlineLevel="0" collapsed="false">
      <c r="A491" s="153"/>
      <c r="B491" s="153"/>
      <c r="C491" s="195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  <c r="S491" s="153"/>
      <c r="T491" s="153"/>
      <c r="U491" s="153"/>
      <c r="V491" s="153"/>
      <c r="W491" s="153"/>
      <c r="X491" s="153"/>
      <c r="Y491" s="153"/>
      <c r="Z491" s="153"/>
      <c r="AA491" s="153"/>
      <c r="AB491" s="153"/>
      <c r="AC491" s="153"/>
      <c r="AD491" s="153"/>
      <c r="AE491" s="153"/>
      <c r="AF491" s="153"/>
      <c r="AG491" s="153"/>
      <c r="AH491" s="153"/>
      <c r="AI491" s="153"/>
      <c r="AJ491" s="153"/>
      <c r="AK491" s="153"/>
      <c r="AL491" s="153"/>
      <c r="AM491" s="153"/>
      <c r="AN491" s="153"/>
      <c r="AO491" s="153"/>
      <c r="AP491" s="153"/>
    </row>
    <row r="492" customFormat="false" ht="14.25" hidden="false" customHeight="true" outlineLevel="0" collapsed="false">
      <c r="A492" s="153"/>
      <c r="B492" s="153"/>
      <c r="C492" s="195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  <c r="S492" s="153"/>
      <c r="T492" s="153"/>
      <c r="U492" s="153"/>
      <c r="V492" s="153"/>
      <c r="W492" s="153"/>
      <c r="X492" s="153"/>
      <c r="Y492" s="153"/>
      <c r="Z492" s="153"/>
      <c r="AA492" s="153"/>
      <c r="AB492" s="153"/>
      <c r="AC492" s="153"/>
      <c r="AD492" s="153"/>
      <c r="AE492" s="153"/>
      <c r="AF492" s="153"/>
      <c r="AG492" s="153"/>
      <c r="AH492" s="153"/>
      <c r="AI492" s="153"/>
      <c r="AJ492" s="153"/>
      <c r="AK492" s="153"/>
      <c r="AL492" s="153"/>
      <c r="AM492" s="153"/>
      <c r="AN492" s="153"/>
      <c r="AO492" s="153"/>
      <c r="AP492" s="153"/>
    </row>
    <row r="493" customFormat="false" ht="14.25" hidden="false" customHeight="true" outlineLevel="0" collapsed="false">
      <c r="A493" s="153"/>
      <c r="B493" s="153"/>
      <c r="C493" s="195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  <c r="S493" s="153"/>
      <c r="T493" s="153"/>
      <c r="U493" s="153"/>
      <c r="V493" s="153"/>
      <c r="W493" s="153"/>
      <c r="X493" s="153"/>
      <c r="Y493" s="153"/>
      <c r="Z493" s="153"/>
      <c r="AA493" s="153"/>
      <c r="AB493" s="153"/>
      <c r="AC493" s="153"/>
      <c r="AD493" s="153"/>
      <c r="AE493" s="153"/>
      <c r="AF493" s="153"/>
      <c r="AG493" s="153"/>
      <c r="AH493" s="153"/>
      <c r="AI493" s="153"/>
      <c r="AJ493" s="153"/>
      <c r="AK493" s="153"/>
      <c r="AL493" s="153"/>
      <c r="AM493" s="153"/>
      <c r="AN493" s="153"/>
      <c r="AO493" s="153"/>
      <c r="AP493" s="153"/>
    </row>
    <row r="494" customFormat="false" ht="14.25" hidden="false" customHeight="true" outlineLevel="0" collapsed="false">
      <c r="A494" s="153"/>
      <c r="B494" s="153"/>
      <c r="C494" s="195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3"/>
      <c r="T494" s="153"/>
      <c r="U494" s="153"/>
      <c r="V494" s="153"/>
      <c r="W494" s="153"/>
      <c r="X494" s="153"/>
      <c r="Y494" s="153"/>
      <c r="Z494" s="153"/>
      <c r="AA494" s="153"/>
      <c r="AB494" s="153"/>
      <c r="AC494" s="153"/>
      <c r="AD494" s="153"/>
      <c r="AE494" s="153"/>
      <c r="AF494" s="153"/>
      <c r="AG494" s="153"/>
      <c r="AH494" s="153"/>
      <c r="AI494" s="153"/>
      <c r="AJ494" s="153"/>
      <c r="AK494" s="153"/>
      <c r="AL494" s="153"/>
      <c r="AM494" s="153"/>
      <c r="AN494" s="153"/>
      <c r="AO494" s="153"/>
      <c r="AP494" s="153"/>
    </row>
    <row r="495" customFormat="false" ht="14.25" hidden="false" customHeight="true" outlineLevel="0" collapsed="false">
      <c r="A495" s="153"/>
      <c r="B495" s="153"/>
      <c r="C495" s="195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  <c r="S495" s="153"/>
      <c r="T495" s="153"/>
      <c r="U495" s="153"/>
      <c r="V495" s="153"/>
      <c r="W495" s="153"/>
      <c r="X495" s="153"/>
      <c r="Y495" s="153"/>
      <c r="Z495" s="153"/>
      <c r="AA495" s="153"/>
      <c r="AB495" s="153"/>
      <c r="AC495" s="153"/>
      <c r="AD495" s="153"/>
      <c r="AE495" s="153"/>
      <c r="AF495" s="153"/>
      <c r="AG495" s="153"/>
      <c r="AH495" s="153"/>
      <c r="AI495" s="153"/>
      <c r="AJ495" s="153"/>
      <c r="AK495" s="153"/>
      <c r="AL495" s="153"/>
      <c r="AM495" s="153"/>
      <c r="AN495" s="153"/>
      <c r="AO495" s="153"/>
      <c r="AP495" s="153"/>
    </row>
    <row r="496" customFormat="false" ht="14.25" hidden="false" customHeight="true" outlineLevel="0" collapsed="false">
      <c r="A496" s="153"/>
      <c r="B496" s="153"/>
      <c r="C496" s="195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  <c r="S496" s="153"/>
      <c r="T496" s="153"/>
      <c r="U496" s="153"/>
      <c r="V496" s="153"/>
      <c r="W496" s="153"/>
      <c r="X496" s="153"/>
      <c r="Y496" s="153"/>
      <c r="Z496" s="153"/>
      <c r="AA496" s="153"/>
      <c r="AB496" s="153"/>
      <c r="AC496" s="153"/>
      <c r="AD496" s="153"/>
      <c r="AE496" s="153"/>
      <c r="AF496" s="153"/>
      <c r="AG496" s="153"/>
      <c r="AH496" s="153"/>
      <c r="AI496" s="153"/>
      <c r="AJ496" s="153"/>
      <c r="AK496" s="153"/>
      <c r="AL496" s="153"/>
      <c r="AM496" s="153"/>
      <c r="AN496" s="153"/>
      <c r="AO496" s="153"/>
      <c r="AP496" s="153"/>
    </row>
    <row r="497" customFormat="false" ht="14.25" hidden="false" customHeight="true" outlineLevel="0" collapsed="false">
      <c r="A497" s="153"/>
      <c r="B497" s="153"/>
      <c r="C497" s="195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53"/>
      <c r="U497" s="153"/>
      <c r="V497" s="153"/>
      <c r="W497" s="153"/>
      <c r="X497" s="153"/>
      <c r="Y497" s="153"/>
      <c r="Z497" s="153"/>
      <c r="AA497" s="153"/>
      <c r="AB497" s="153"/>
      <c r="AC497" s="153"/>
      <c r="AD497" s="153"/>
      <c r="AE497" s="153"/>
      <c r="AF497" s="153"/>
      <c r="AG497" s="153"/>
      <c r="AH497" s="153"/>
      <c r="AI497" s="153"/>
      <c r="AJ497" s="153"/>
      <c r="AK497" s="153"/>
      <c r="AL497" s="153"/>
      <c r="AM497" s="153"/>
      <c r="AN497" s="153"/>
      <c r="AO497" s="153"/>
      <c r="AP497" s="153"/>
    </row>
    <row r="498" customFormat="false" ht="14.25" hidden="false" customHeight="true" outlineLevel="0" collapsed="false">
      <c r="A498" s="153"/>
      <c r="B498" s="153"/>
      <c r="C498" s="195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  <c r="S498" s="153"/>
      <c r="T498" s="153"/>
      <c r="U498" s="153"/>
      <c r="V498" s="153"/>
      <c r="W498" s="153"/>
      <c r="X498" s="153"/>
      <c r="Y498" s="153"/>
      <c r="Z498" s="153"/>
      <c r="AA498" s="153"/>
      <c r="AB498" s="153"/>
      <c r="AC498" s="153"/>
      <c r="AD498" s="153"/>
      <c r="AE498" s="153"/>
      <c r="AF498" s="153"/>
      <c r="AG498" s="153"/>
      <c r="AH498" s="153"/>
      <c r="AI498" s="153"/>
      <c r="AJ498" s="153"/>
      <c r="AK498" s="153"/>
      <c r="AL498" s="153"/>
      <c r="AM498" s="153"/>
      <c r="AN498" s="153"/>
      <c r="AO498" s="153"/>
      <c r="AP498" s="153"/>
    </row>
    <row r="499" customFormat="false" ht="14.25" hidden="false" customHeight="true" outlineLevel="0" collapsed="false">
      <c r="A499" s="153"/>
      <c r="B499" s="153"/>
      <c r="C499" s="195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  <c r="S499" s="153"/>
      <c r="T499" s="153"/>
      <c r="U499" s="153"/>
      <c r="V499" s="153"/>
      <c r="W499" s="153"/>
      <c r="X499" s="153"/>
      <c r="Y499" s="153"/>
      <c r="Z499" s="153"/>
      <c r="AA499" s="153"/>
      <c r="AB499" s="153"/>
      <c r="AC499" s="153"/>
      <c r="AD499" s="153"/>
      <c r="AE499" s="153"/>
      <c r="AF499" s="153"/>
      <c r="AG499" s="153"/>
      <c r="AH499" s="153"/>
      <c r="AI499" s="153"/>
      <c r="AJ499" s="153"/>
      <c r="AK499" s="153"/>
      <c r="AL499" s="153"/>
      <c r="AM499" s="153"/>
      <c r="AN499" s="153"/>
      <c r="AO499" s="153"/>
      <c r="AP499" s="153"/>
    </row>
    <row r="500" customFormat="false" ht="14.25" hidden="false" customHeight="true" outlineLevel="0" collapsed="false">
      <c r="A500" s="153"/>
      <c r="B500" s="153"/>
      <c r="C500" s="195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  <c r="S500" s="153"/>
      <c r="T500" s="153"/>
      <c r="U500" s="153"/>
      <c r="V500" s="153"/>
      <c r="W500" s="153"/>
      <c r="X500" s="153"/>
      <c r="Y500" s="153"/>
      <c r="Z500" s="153"/>
      <c r="AA500" s="153"/>
      <c r="AB500" s="153"/>
      <c r="AC500" s="153"/>
      <c r="AD500" s="153"/>
      <c r="AE500" s="153"/>
      <c r="AF500" s="153"/>
      <c r="AG500" s="153"/>
      <c r="AH500" s="153"/>
      <c r="AI500" s="153"/>
      <c r="AJ500" s="153"/>
      <c r="AK500" s="153"/>
      <c r="AL500" s="153"/>
      <c r="AM500" s="153"/>
      <c r="AN500" s="153"/>
      <c r="AO500" s="153"/>
      <c r="AP500" s="153"/>
    </row>
    <row r="501" customFormat="false" ht="14.25" hidden="false" customHeight="true" outlineLevel="0" collapsed="false">
      <c r="A501" s="153"/>
      <c r="B501" s="153"/>
      <c r="C501" s="195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  <c r="AA501" s="153"/>
      <c r="AB501" s="153"/>
      <c r="AC501" s="153"/>
      <c r="AD501" s="153"/>
      <c r="AE501" s="153"/>
      <c r="AF501" s="153"/>
      <c r="AG501" s="153"/>
      <c r="AH501" s="153"/>
      <c r="AI501" s="153"/>
      <c r="AJ501" s="153"/>
      <c r="AK501" s="153"/>
      <c r="AL501" s="153"/>
      <c r="AM501" s="153"/>
      <c r="AN501" s="153"/>
      <c r="AO501" s="153"/>
      <c r="AP501" s="153"/>
    </row>
    <row r="502" customFormat="false" ht="14.25" hidden="false" customHeight="true" outlineLevel="0" collapsed="false">
      <c r="A502" s="153"/>
      <c r="B502" s="153"/>
      <c r="C502" s="195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  <c r="S502" s="153"/>
      <c r="T502" s="153"/>
      <c r="U502" s="153"/>
      <c r="V502" s="153"/>
      <c r="W502" s="153"/>
      <c r="X502" s="153"/>
      <c r="Y502" s="153"/>
      <c r="Z502" s="153"/>
      <c r="AA502" s="153"/>
      <c r="AB502" s="153"/>
      <c r="AC502" s="153"/>
      <c r="AD502" s="153"/>
      <c r="AE502" s="153"/>
      <c r="AF502" s="153"/>
      <c r="AG502" s="153"/>
      <c r="AH502" s="153"/>
      <c r="AI502" s="153"/>
      <c r="AJ502" s="153"/>
      <c r="AK502" s="153"/>
      <c r="AL502" s="153"/>
      <c r="AM502" s="153"/>
      <c r="AN502" s="153"/>
      <c r="AO502" s="153"/>
      <c r="AP502" s="153"/>
    </row>
    <row r="503" customFormat="false" ht="14.25" hidden="false" customHeight="true" outlineLevel="0" collapsed="false">
      <c r="A503" s="153"/>
      <c r="B503" s="153"/>
      <c r="C503" s="195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  <c r="AA503" s="153"/>
      <c r="AB503" s="153"/>
      <c r="AC503" s="153"/>
      <c r="AD503" s="153"/>
      <c r="AE503" s="153"/>
      <c r="AF503" s="153"/>
      <c r="AG503" s="153"/>
      <c r="AH503" s="153"/>
      <c r="AI503" s="153"/>
      <c r="AJ503" s="153"/>
      <c r="AK503" s="153"/>
      <c r="AL503" s="153"/>
      <c r="AM503" s="153"/>
      <c r="AN503" s="153"/>
      <c r="AO503" s="153"/>
      <c r="AP503" s="153"/>
    </row>
    <row r="504" customFormat="false" ht="14.25" hidden="false" customHeight="true" outlineLevel="0" collapsed="false">
      <c r="A504" s="153"/>
      <c r="B504" s="153"/>
      <c r="C504" s="195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  <c r="S504" s="153"/>
      <c r="T504" s="153"/>
      <c r="U504" s="153"/>
      <c r="V504" s="153"/>
      <c r="W504" s="153"/>
      <c r="X504" s="153"/>
      <c r="Y504" s="153"/>
      <c r="Z504" s="153"/>
      <c r="AA504" s="153"/>
      <c r="AB504" s="153"/>
      <c r="AC504" s="153"/>
      <c r="AD504" s="153"/>
      <c r="AE504" s="153"/>
      <c r="AF504" s="153"/>
      <c r="AG504" s="153"/>
      <c r="AH504" s="153"/>
      <c r="AI504" s="153"/>
      <c r="AJ504" s="153"/>
      <c r="AK504" s="153"/>
      <c r="AL504" s="153"/>
      <c r="AM504" s="153"/>
      <c r="AN504" s="153"/>
      <c r="AO504" s="153"/>
      <c r="AP504" s="153"/>
    </row>
    <row r="505" customFormat="false" ht="14.25" hidden="false" customHeight="true" outlineLevel="0" collapsed="false">
      <c r="A505" s="153"/>
      <c r="B505" s="153"/>
      <c r="C505" s="195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  <c r="S505" s="153"/>
      <c r="T505" s="153"/>
      <c r="U505" s="153"/>
      <c r="V505" s="153"/>
      <c r="W505" s="153"/>
      <c r="X505" s="153"/>
      <c r="Y505" s="153"/>
      <c r="Z505" s="153"/>
      <c r="AA505" s="153"/>
      <c r="AB505" s="153"/>
      <c r="AC505" s="153"/>
      <c r="AD505" s="153"/>
      <c r="AE505" s="153"/>
      <c r="AF505" s="153"/>
      <c r="AG505" s="153"/>
      <c r="AH505" s="153"/>
      <c r="AI505" s="153"/>
      <c r="AJ505" s="153"/>
      <c r="AK505" s="153"/>
      <c r="AL505" s="153"/>
      <c r="AM505" s="153"/>
      <c r="AN505" s="153"/>
      <c r="AO505" s="153"/>
      <c r="AP505" s="153"/>
    </row>
    <row r="506" customFormat="false" ht="14.25" hidden="false" customHeight="true" outlineLevel="0" collapsed="false">
      <c r="A506" s="153"/>
      <c r="B506" s="153"/>
      <c r="C506" s="195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53"/>
      <c r="U506" s="153"/>
      <c r="V506" s="153"/>
      <c r="W506" s="153"/>
      <c r="X506" s="153"/>
      <c r="Y506" s="153"/>
      <c r="Z506" s="153"/>
      <c r="AA506" s="153"/>
      <c r="AB506" s="153"/>
      <c r="AC506" s="153"/>
      <c r="AD506" s="153"/>
      <c r="AE506" s="153"/>
      <c r="AF506" s="153"/>
      <c r="AG506" s="153"/>
      <c r="AH506" s="153"/>
      <c r="AI506" s="153"/>
      <c r="AJ506" s="153"/>
      <c r="AK506" s="153"/>
      <c r="AL506" s="153"/>
      <c r="AM506" s="153"/>
      <c r="AN506" s="153"/>
      <c r="AO506" s="153"/>
      <c r="AP506" s="153"/>
    </row>
    <row r="507" customFormat="false" ht="14.25" hidden="false" customHeight="true" outlineLevel="0" collapsed="false">
      <c r="A507" s="153"/>
      <c r="B507" s="153"/>
      <c r="C507" s="195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53"/>
      <c r="U507" s="153"/>
      <c r="V507" s="153"/>
      <c r="W507" s="153"/>
      <c r="X507" s="153"/>
      <c r="Y507" s="153"/>
      <c r="Z507" s="153"/>
      <c r="AA507" s="153"/>
      <c r="AB507" s="153"/>
      <c r="AC507" s="153"/>
      <c r="AD507" s="153"/>
      <c r="AE507" s="153"/>
      <c r="AF507" s="153"/>
      <c r="AG507" s="153"/>
      <c r="AH507" s="153"/>
      <c r="AI507" s="153"/>
      <c r="AJ507" s="153"/>
      <c r="AK507" s="153"/>
      <c r="AL507" s="153"/>
      <c r="AM507" s="153"/>
      <c r="AN507" s="153"/>
      <c r="AO507" s="153"/>
      <c r="AP507" s="153"/>
    </row>
    <row r="508" customFormat="false" ht="14.25" hidden="false" customHeight="true" outlineLevel="0" collapsed="false">
      <c r="A508" s="153"/>
      <c r="B508" s="153"/>
      <c r="C508" s="195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  <c r="S508" s="153"/>
      <c r="T508" s="153"/>
      <c r="U508" s="153"/>
      <c r="V508" s="153"/>
      <c r="W508" s="153"/>
      <c r="X508" s="153"/>
      <c r="Y508" s="153"/>
      <c r="Z508" s="153"/>
      <c r="AA508" s="153"/>
      <c r="AB508" s="153"/>
      <c r="AC508" s="153"/>
      <c r="AD508" s="153"/>
      <c r="AE508" s="153"/>
      <c r="AF508" s="153"/>
      <c r="AG508" s="153"/>
      <c r="AH508" s="153"/>
      <c r="AI508" s="153"/>
      <c r="AJ508" s="153"/>
      <c r="AK508" s="153"/>
      <c r="AL508" s="153"/>
      <c r="AM508" s="153"/>
      <c r="AN508" s="153"/>
      <c r="AO508" s="153"/>
      <c r="AP508" s="153"/>
    </row>
    <row r="509" customFormat="false" ht="14.25" hidden="false" customHeight="true" outlineLevel="0" collapsed="false">
      <c r="A509" s="153"/>
      <c r="B509" s="153"/>
      <c r="C509" s="195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3"/>
      <c r="T509" s="153"/>
      <c r="U509" s="153"/>
      <c r="V509" s="153"/>
      <c r="W509" s="153"/>
      <c r="X509" s="153"/>
      <c r="Y509" s="153"/>
      <c r="Z509" s="153"/>
      <c r="AA509" s="153"/>
      <c r="AB509" s="153"/>
      <c r="AC509" s="153"/>
      <c r="AD509" s="153"/>
      <c r="AE509" s="153"/>
      <c r="AF509" s="153"/>
      <c r="AG509" s="153"/>
      <c r="AH509" s="153"/>
      <c r="AI509" s="153"/>
      <c r="AJ509" s="153"/>
      <c r="AK509" s="153"/>
      <c r="AL509" s="153"/>
      <c r="AM509" s="153"/>
      <c r="AN509" s="153"/>
      <c r="AO509" s="153"/>
      <c r="AP509" s="153"/>
    </row>
    <row r="510" customFormat="false" ht="14.25" hidden="false" customHeight="true" outlineLevel="0" collapsed="false">
      <c r="A510" s="153"/>
      <c r="B510" s="153"/>
      <c r="C510" s="195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  <c r="S510" s="153"/>
      <c r="T510" s="153"/>
      <c r="U510" s="153"/>
      <c r="V510" s="153"/>
      <c r="W510" s="153"/>
      <c r="X510" s="153"/>
      <c r="Y510" s="153"/>
      <c r="Z510" s="153"/>
      <c r="AA510" s="153"/>
      <c r="AB510" s="153"/>
      <c r="AC510" s="153"/>
      <c r="AD510" s="153"/>
      <c r="AE510" s="153"/>
      <c r="AF510" s="153"/>
      <c r="AG510" s="153"/>
      <c r="AH510" s="153"/>
      <c r="AI510" s="153"/>
      <c r="AJ510" s="153"/>
      <c r="AK510" s="153"/>
      <c r="AL510" s="153"/>
      <c r="AM510" s="153"/>
      <c r="AN510" s="153"/>
      <c r="AO510" s="153"/>
      <c r="AP510" s="153"/>
    </row>
    <row r="511" customFormat="false" ht="14.25" hidden="false" customHeight="true" outlineLevel="0" collapsed="false">
      <c r="A511" s="153"/>
      <c r="B511" s="153"/>
      <c r="C511" s="195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153"/>
      <c r="Z511" s="153"/>
      <c r="AA511" s="153"/>
      <c r="AB511" s="153"/>
      <c r="AC511" s="153"/>
      <c r="AD511" s="153"/>
      <c r="AE511" s="153"/>
      <c r="AF511" s="153"/>
      <c r="AG511" s="153"/>
      <c r="AH511" s="153"/>
      <c r="AI511" s="153"/>
      <c r="AJ511" s="153"/>
      <c r="AK511" s="153"/>
      <c r="AL511" s="153"/>
      <c r="AM511" s="153"/>
      <c r="AN511" s="153"/>
      <c r="AO511" s="153"/>
      <c r="AP511" s="153"/>
    </row>
    <row r="512" customFormat="false" ht="14.25" hidden="false" customHeight="true" outlineLevel="0" collapsed="false">
      <c r="A512" s="153"/>
      <c r="B512" s="153"/>
      <c r="C512" s="195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3"/>
      <c r="T512" s="153"/>
      <c r="U512" s="153"/>
      <c r="V512" s="153"/>
      <c r="W512" s="153"/>
      <c r="X512" s="153"/>
      <c r="Y512" s="153"/>
      <c r="Z512" s="153"/>
      <c r="AA512" s="153"/>
      <c r="AB512" s="153"/>
      <c r="AC512" s="153"/>
      <c r="AD512" s="153"/>
      <c r="AE512" s="153"/>
      <c r="AF512" s="153"/>
      <c r="AG512" s="153"/>
      <c r="AH512" s="153"/>
      <c r="AI512" s="153"/>
      <c r="AJ512" s="153"/>
      <c r="AK512" s="153"/>
      <c r="AL512" s="153"/>
      <c r="AM512" s="153"/>
      <c r="AN512" s="153"/>
      <c r="AO512" s="153"/>
      <c r="AP512" s="153"/>
    </row>
    <row r="513" customFormat="false" ht="14.25" hidden="false" customHeight="true" outlineLevel="0" collapsed="false">
      <c r="A513" s="153"/>
      <c r="B513" s="153"/>
      <c r="C513" s="195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  <c r="S513" s="153"/>
      <c r="T513" s="153"/>
      <c r="U513" s="153"/>
      <c r="V513" s="153"/>
      <c r="W513" s="153"/>
      <c r="X513" s="153"/>
      <c r="Y513" s="153"/>
      <c r="Z513" s="153"/>
      <c r="AA513" s="153"/>
      <c r="AB513" s="153"/>
      <c r="AC513" s="153"/>
      <c r="AD513" s="153"/>
      <c r="AE513" s="153"/>
      <c r="AF513" s="153"/>
      <c r="AG513" s="153"/>
      <c r="AH513" s="153"/>
      <c r="AI513" s="153"/>
      <c r="AJ513" s="153"/>
      <c r="AK513" s="153"/>
      <c r="AL513" s="153"/>
      <c r="AM513" s="153"/>
      <c r="AN513" s="153"/>
      <c r="AO513" s="153"/>
      <c r="AP513" s="153"/>
    </row>
    <row r="514" customFormat="false" ht="14.25" hidden="false" customHeight="true" outlineLevel="0" collapsed="false">
      <c r="A514" s="153"/>
      <c r="B514" s="153"/>
      <c r="C514" s="195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53"/>
      <c r="U514" s="153"/>
      <c r="V514" s="153"/>
      <c r="W514" s="153"/>
      <c r="X514" s="153"/>
      <c r="Y514" s="153"/>
      <c r="Z514" s="153"/>
      <c r="AA514" s="153"/>
      <c r="AB514" s="153"/>
      <c r="AC514" s="153"/>
      <c r="AD514" s="153"/>
      <c r="AE514" s="153"/>
      <c r="AF514" s="153"/>
      <c r="AG514" s="153"/>
      <c r="AH514" s="153"/>
      <c r="AI514" s="153"/>
      <c r="AJ514" s="153"/>
      <c r="AK514" s="153"/>
      <c r="AL514" s="153"/>
      <c r="AM514" s="153"/>
      <c r="AN514" s="153"/>
      <c r="AO514" s="153"/>
      <c r="AP514" s="153"/>
    </row>
    <row r="515" customFormat="false" ht="14.25" hidden="false" customHeight="true" outlineLevel="0" collapsed="false">
      <c r="A515" s="153"/>
      <c r="B515" s="153"/>
      <c r="C515" s="195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3"/>
      <c r="T515" s="153"/>
      <c r="U515" s="153"/>
      <c r="V515" s="153"/>
      <c r="W515" s="153"/>
      <c r="X515" s="153"/>
      <c r="Y515" s="153"/>
      <c r="Z515" s="153"/>
      <c r="AA515" s="153"/>
      <c r="AB515" s="153"/>
      <c r="AC515" s="153"/>
      <c r="AD515" s="153"/>
      <c r="AE515" s="153"/>
      <c r="AF515" s="153"/>
      <c r="AG515" s="153"/>
      <c r="AH515" s="153"/>
      <c r="AI515" s="153"/>
      <c r="AJ515" s="153"/>
      <c r="AK515" s="153"/>
      <c r="AL515" s="153"/>
      <c r="AM515" s="153"/>
      <c r="AN515" s="153"/>
      <c r="AO515" s="153"/>
      <c r="AP515" s="153"/>
    </row>
    <row r="516" customFormat="false" ht="14.25" hidden="false" customHeight="true" outlineLevel="0" collapsed="false">
      <c r="A516" s="153"/>
      <c r="B516" s="153"/>
      <c r="C516" s="195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  <c r="S516" s="153"/>
      <c r="T516" s="153"/>
      <c r="U516" s="153"/>
      <c r="V516" s="153"/>
      <c r="W516" s="153"/>
      <c r="X516" s="153"/>
      <c r="Y516" s="153"/>
      <c r="Z516" s="153"/>
      <c r="AA516" s="153"/>
      <c r="AB516" s="153"/>
      <c r="AC516" s="153"/>
      <c r="AD516" s="153"/>
      <c r="AE516" s="153"/>
      <c r="AF516" s="153"/>
      <c r="AG516" s="153"/>
      <c r="AH516" s="153"/>
      <c r="AI516" s="153"/>
      <c r="AJ516" s="153"/>
      <c r="AK516" s="153"/>
      <c r="AL516" s="153"/>
      <c r="AM516" s="153"/>
      <c r="AN516" s="153"/>
      <c r="AO516" s="153"/>
      <c r="AP516" s="153"/>
    </row>
    <row r="517" customFormat="false" ht="14.25" hidden="false" customHeight="true" outlineLevel="0" collapsed="false">
      <c r="A517" s="153"/>
      <c r="B517" s="153"/>
      <c r="C517" s="195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  <c r="S517" s="153"/>
      <c r="T517" s="153"/>
      <c r="U517" s="153"/>
      <c r="V517" s="153"/>
      <c r="W517" s="153"/>
      <c r="X517" s="153"/>
      <c r="Y517" s="153"/>
      <c r="Z517" s="153"/>
      <c r="AA517" s="153"/>
      <c r="AB517" s="153"/>
      <c r="AC517" s="153"/>
      <c r="AD517" s="153"/>
      <c r="AE517" s="153"/>
      <c r="AF517" s="153"/>
      <c r="AG517" s="153"/>
      <c r="AH517" s="153"/>
      <c r="AI517" s="153"/>
      <c r="AJ517" s="153"/>
      <c r="AK517" s="153"/>
      <c r="AL517" s="153"/>
      <c r="AM517" s="153"/>
      <c r="AN517" s="153"/>
      <c r="AO517" s="153"/>
      <c r="AP517" s="153"/>
    </row>
    <row r="518" customFormat="false" ht="14.25" hidden="false" customHeight="true" outlineLevel="0" collapsed="false">
      <c r="A518" s="153"/>
      <c r="B518" s="153"/>
      <c r="C518" s="195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  <c r="S518" s="153"/>
      <c r="T518" s="153"/>
      <c r="U518" s="153"/>
      <c r="V518" s="153"/>
      <c r="W518" s="153"/>
      <c r="X518" s="153"/>
      <c r="Y518" s="153"/>
      <c r="Z518" s="153"/>
      <c r="AA518" s="153"/>
      <c r="AB518" s="153"/>
      <c r="AC518" s="153"/>
      <c r="AD518" s="153"/>
      <c r="AE518" s="153"/>
      <c r="AF518" s="153"/>
      <c r="AG518" s="153"/>
      <c r="AH518" s="153"/>
      <c r="AI518" s="153"/>
      <c r="AJ518" s="153"/>
      <c r="AK518" s="153"/>
      <c r="AL518" s="153"/>
      <c r="AM518" s="153"/>
      <c r="AN518" s="153"/>
      <c r="AO518" s="153"/>
      <c r="AP518" s="153"/>
    </row>
    <row r="519" customFormat="false" ht="14.25" hidden="false" customHeight="true" outlineLevel="0" collapsed="false">
      <c r="A519" s="153"/>
      <c r="B519" s="153"/>
      <c r="C519" s="195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  <c r="S519" s="153"/>
      <c r="T519" s="153"/>
      <c r="U519" s="153"/>
      <c r="V519" s="153"/>
      <c r="W519" s="153"/>
      <c r="X519" s="153"/>
      <c r="Y519" s="153"/>
      <c r="Z519" s="153"/>
      <c r="AA519" s="153"/>
      <c r="AB519" s="153"/>
      <c r="AC519" s="153"/>
      <c r="AD519" s="153"/>
      <c r="AE519" s="153"/>
      <c r="AF519" s="153"/>
      <c r="AG519" s="153"/>
      <c r="AH519" s="153"/>
      <c r="AI519" s="153"/>
      <c r="AJ519" s="153"/>
      <c r="AK519" s="153"/>
      <c r="AL519" s="153"/>
      <c r="AM519" s="153"/>
      <c r="AN519" s="153"/>
      <c r="AO519" s="153"/>
      <c r="AP519" s="153"/>
    </row>
    <row r="520" customFormat="false" ht="14.25" hidden="false" customHeight="true" outlineLevel="0" collapsed="false">
      <c r="A520" s="153"/>
      <c r="B520" s="153"/>
      <c r="C520" s="195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  <c r="AA520" s="153"/>
      <c r="AB520" s="153"/>
      <c r="AC520" s="153"/>
      <c r="AD520" s="153"/>
      <c r="AE520" s="153"/>
      <c r="AF520" s="153"/>
      <c r="AG520" s="153"/>
      <c r="AH520" s="153"/>
      <c r="AI520" s="153"/>
      <c r="AJ520" s="153"/>
      <c r="AK520" s="153"/>
      <c r="AL520" s="153"/>
      <c r="AM520" s="153"/>
      <c r="AN520" s="153"/>
      <c r="AO520" s="153"/>
      <c r="AP520" s="153"/>
    </row>
    <row r="521" customFormat="false" ht="14.25" hidden="false" customHeight="true" outlineLevel="0" collapsed="false">
      <c r="A521" s="153"/>
      <c r="B521" s="153"/>
      <c r="C521" s="195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  <c r="AA521" s="153"/>
      <c r="AB521" s="153"/>
      <c r="AC521" s="153"/>
      <c r="AD521" s="153"/>
      <c r="AE521" s="153"/>
      <c r="AF521" s="153"/>
      <c r="AG521" s="153"/>
      <c r="AH521" s="153"/>
      <c r="AI521" s="153"/>
      <c r="AJ521" s="153"/>
      <c r="AK521" s="153"/>
      <c r="AL521" s="153"/>
      <c r="AM521" s="153"/>
      <c r="AN521" s="153"/>
      <c r="AO521" s="153"/>
      <c r="AP521" s="153"/>
    </row>
    <row r="522" customFormat="false" ht="14.25" hidden="false" customHeight="true" outlineLevel="0" collapsed="false">
      <c r="A522" s="153"/>
      <c r="B522" s="153"/>
      <c r="C522" s="195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  <c r="S522" s="153"/>
      <c r="T522" s="153"/>
      <c r="U522" s="153"/>
      <c r="V522" s="153"/>
      <c r="W522" s="153"/>
      <c r="X522" s="153"/>
      <c r="Y522" s="153"/>
      <c r="Z522" s="153"/>
      <c r="AA522" s="153"/>
      <c r="AB522" s="153"/>
      <c r="AC522" s="153"/>
      <c r="AD522" s="153"/>
      <c r="AE522" s="153"/>
      <c r="AF522" s="153"/>
      <c r="AG522" s="153"/>
      <c r="AH522" s="153"/>
      <c r="AI522" s="153"/>
      <c r="AJ522" s="153"/>
      <c r="AK522" s="153"/>
      <c r="AL522" s="153"/>
      <c r="AM522" s="153"/>
      <c r="AN522" s="153"/>
      <c r="AO522" s="153"/>
      <c r="AP522" s="153"/>
    </row>
    <row r="523" customFormat="false" ht="14.25" hidden="false" customHeight="true" outlineLevel="0" collapsed="false">
      <c r="A523" s="153"/>
      <c r="B523" s="153"/>
      <c r="C523" s="195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53"/>
      <c r="U523" s="153"/>
      <c r="V523" s="153"/>
      <c r="W523" s="153"/>
      <c r="X523" s="153"/>
      <c r="Y523" s="153"/>
      <c r="Z523" s="153"/>
      <c r="AA523" s="153"/>
      <c r="AB523" s="153"/>
      <c r="AC523" s="153"/>
      <c r="AD523" s="153"/>
      <c r="AE523" s="153"/>
      <c r="AF523" s="153"/>
      <c r="AG523" s="153"/>
      <c r="AH523" s="153"/>
      <c r="AI523" s="153"/>
      <c r="AJ523" s="153"/>
      <c r="AK523" s="153"/>
      <c r="AL523" s="153"/>
      <c r="AM523" s="153"/>
      <c r="AN523" s="153"/>
      <c r="AO523" s="153"/>
      <c r="AP523" s="153"/>
    </row>
    <row r="524" customFormat="false" ht="14.25" hidden="false" customHeight="true" outlineLevel="0" collapsed="false">
      <c r="A524" s="153"/>
      <c r="B524" s="153"/>
      <c r="C524" s="195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53"/>
      <c r="U524" s="153"/>
      <c r="V524" s="153"/>
      <c r="W524" s="153"/>
      <c r="X524" s="153"/>
      <c r="Y524" s="153"/>
      <c r="Z524" s="153"/>
      <c r="AA524" s="153"/>
      <c r="AB524" s="153"/>
      <c r="AC524" s="153"/>
      <c r="AD524" s="153"/>
      <c r="AE524" s="153"/>
      <c r="AF524" s="153"/>
      <c r="AG524" s="153"/>
      <c r="AH524" s="153"/>
      <c r="AI524" s="153"/>
      <c r="AJ524" s="153"/>
      <c r="AK524" s="153"/>
      <c r="AL524" s="153"/>
      <c r="AM524" s="153"/>
      <c r="AN524" s="153"/>
      <c r="AO524" s="153"/>
      <c r="AP524" s="153"/>
    </row>
    <row r="525" customFormat="false" ht="14.25" hidden="false" customHeight="true" outlineLevel="0" collapsed="false">
      <c r="A525" s="153"/>
      <c r="B525" s="153"/>
      <c r="C525" s="195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3"/>
      <c r="T525" s="153"/>
      <c r="U525" s="153"/>
      <c r="V525" s="153"/>
      <c r="W525" s="153"/>
      <c r="X525" s="153"/>
      <c r="Y525" s="153"/>
      <c r="Z525" s="153"/>
      <c r="AA525" s="153"/>
      <c r="AB525" s="153"/>
      <c r="AC525" s="153"/>
      <c r="AD525" s="153"/>
      <c r="AE525" s="153"/>
      <c r="AF525" s="153"/>
      <c r="AG525" s="153"/>
      <c r="AH525" s="153"/>
      <c r="AI525" s="153"/>
      <c r="AJ525" s="153"/>
      <c r="AK525" s="153"/>
      <c r="AL525" s="153"/>
      <c r="AM525" s="153"/>
      <c r="AN525" s="153"/>
      <c r="AO525" s="153"/>
      <c r="AP525" s="153"/>
    </row>
    <row r="526" customFormat="false" ht="14.25" hidden="false" customHeight="true" outlineLevel="0" collapsed="false">
      <c r="A526" s="153"/>
      <c r="B526" s="153"/>
      <c r="C526" s="195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  <c r="S526" s="153"/>
      <c r="T526" s="153"/>
      <c r="U526" s="153"/>
      <c r="V526" s="153"/>
      <c r="W526" s="153"/>
      <c r="X526" s="153"/>
      <c r="Y526" s="153"/>
      <c r="Z526" s="153"/>
      <c r="AA526" s="153"/>
      <c r="AB526" s="153"/>
      <c r="AC526" s="153"/>
      <c r="AD526" s="153"/>
      <c r="AE526" s="153"/>
      <c r="AF526" s="153"/>
      <c r="AG526" s="153"/>
      <c r="AH526" s="153"/>
      <c r="AI526" s="153"/>
      <c r="AJ526" s="153"/>
      <c r="AK526" s="153"/>
      <c r="AL526" s="153"/>
      <c r="AM526" s="153"/>
      <c r="AN526" s="153"/>
      <c r="AO526" s="153"/>
      <c r="AP526" s="153"/>
    </row>
    <row r="527" customFormat="false" ht="14.25" hidden="false" customHeight="true" outlineLevel="0" collapsed="false">
      <c r="A527" s="153"/>
      <c r="B527" s="153"/>
      <c r="C527" s="195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  <c r="S527" s="153"/>
      <c r="T527" s="153"/>
      <c r="U527" s="153"/>
      <c r="V527" s="153"/>
      <c r="W527" s="153"/>
      <c r="X527" s="153"/>
      <c r="Y527" s="153"/>
      <c r="Z527" s="153"/>
      <c r="AA527" s="153"/>
      <c r="AB527" s="153"/>
      <c r="AC527" s="153"/>
      <c r="AD527" s="153"/>
      <c r="AE527" s="153"/>
      <c r="AF527" s="153"/>
      <c r="AG527" s="153"/>
      <c r="AH527" s="153"/>
      <c r="AI527" s="153"/>
      <c r="AJ527" s="153"/>
      <c r="AK527" s="153"/>
      <c r="AL527" s="153"/>
      <c r="AM527" s="153"/>
      <c r="AN527" s="153"/>
      <c r="AO527" s="153"/>
      <c r="AP527" s="153"/>
    </row>
    <row r="528" customFormat="false" ht="14.25" hidden="false" customHeight="true" outlineLevel="0" collapsed="false">
      <c r="A528" s="153"/>
      <c r="B528" s="153"/>
      <c r="C528" s="195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  <c r="S528" s="153"/>
      <c r="T528" s="153"/>
      <c r="U528" s="153"/>
      <c r="V528" s="153"/>
      <c r="W528" s="153"/>
      <c r="X528" s="153"/>
      <c r="Y528" s="153"/>
      <c r="Z528" s="153"/>
      <c r="AA528" s="153"/>
      <c r="AB528" s="153"/>
      <c r="AC528" s="153"/>
      <c r="AD528" s="153"/>
      <c r="AE528" s="153"/>
      <c r="AF528" s="153"/>
      <c r="AG528" s="153"/>
      <c r="AH528" s="153"/>
      <c r="AI528" s="153"/>
      <c r="AJ528" s="153"/>
      <c r="AK528" s="153"/>
      <c r="AL528" s="153"/>
      <c r="AM528" s="153"/>
      <c r="AN528" s="153"/>
      <c r="AO528" s="153"/>
      <c r="AP528" s="153"/>
    </row>
    <row r="529" customFormat="false" ht="14.25" hidden="false" customHeight="true" outlineLevel="0" collapsed="false">
      <c r="A529" s="153"/>
      <c r="B529" s="153"/>
      <c r="C529" s="195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  <c r="S529" s="153"/>
      <c r="T529" s="153"/>
      <c r="U529" s="153"/>
      <c r="V529" s="153"/>
      <c r="W529" s="153"/>
      <c r="X529" s="153"/>
      <c r="Y529" s="153"/>
      <c r="Z529" s="153"/>
      <c r="AA529" s="153"/>
      <c r="AB529" s="153"/>
      <c r="AC529" s="153"/>
      <c r="AD529" s="153"/>
      <c r="AE529" s="153"/>
      <c r="AF529" s="153"/>
      <c r="AG529" s="153"/>
      <c r="AH529" s="153"/>
      <c r="AI529" s="153"/>
      <c r="AJ529" s="153"/>
      <c r="AK529" s="153"/>
      <c r="AL529" s="153"/>
      <c r="AM529" s="153"/>
      <c r="AN529" s="153"/>
      <c r="AO529" s="153"/>
      <c r="AP529" s="153"/>
    </row>
    <row r="530" customFormat="false" ht="14.25" hidden="false" customHeight="true" outlineLevel="0" collapsed="false">
      <c r="A530" s="153"/>
      <c r="B530" s="153"/>
      <c r="C530" s="195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  <c r="S530" s="153"/>
      <c r="T530" s="153"/>
      <c r="U530" s="153"/>
      <c r="V530" s="153"/>
      <c r="W530" s="153"/>
      <c r="X530" s="153"/>
      <c r="Y530" s="153"/>
      <c r="Z530" s="153"/>
      <c r="AA530" s="153"/>
      <c r="AB530" s="153"/>
      <c r="AC530" s="153"/>
      <c r="AD530" s="153"/>
      <c r="AE530" s="153"/>
      <c r="AF530" s="153"/>
      <c r="AG530" s="153"/>
      <c r="AH530" s="153"/>
      <c r="AI530" s="153"/>
      <c r="AJ530" s="153"/>
      <c r="AK530" s="153"/>
      <c r="AL530" s="153"/>
      <c r="AM530" s="153"/>
      <c r="AN530" s="153"/>
      <c r="AO530" s="153"/>
      <c r="AP530" s="153"/>
    </row>
    <row r="531" customFormat="false" ht="14.25" hidden="false" customHeight="true" outlineLevel="0" collapsed="false">
      <c r="A531" s="153"/>
      <c r="B531" s="153"/>
      <c r="C531" s="195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53"/>
      <c r="U531" s="153"/>
      <c r="V531" s="153"/>
      <c r="W531" s="153"/>
      <c r="X531" s="153"/>
      <c r="Y531" s="153"/>
      <c r="Z531" s="153"/>
      <c r="AA531" s="153"/>
      <c r="AB531" s="153"/>
      <c r="AC531" s="153"/>
      <c r="AD531" s="153"/>
      <c r="AE531" s="153"/>
      <c r="AF531" s="153"/>
      <c r="AG531" s="153"/>
      <c r="AH531" s="153"/>
      <c r="AI531" s="153"/>
      <c r="AJ531" s="153"/>
      <c r="AK531" s="153"/>
      <c r="AL531" s="153"/>
      <c r="AM531" s="153"/>
      <c r="AN531" s="153"/>
      <c r="AO531" s="153"/>
      <c r="AP531" s="153"/>
    </row>
    <row r="532" customFormat="false" ht="14.25" hidden="false" customHeight="true" outlineLevel="0" collapsed="false">
      <c r="A532" s="153"/>
      <c r="B532" s="153"/>
      <c r="C532" s="195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  <c r="S532" s="153"/>
      <c r="T532" s="153"/>
      <c r="U532" s="153"/>
      <c r="V532" s="153"/>
      <c r="W532" s="153"/>
      <c r="X532" s="153"/>
      <c r="Y532" s="153"/>
      <c r="Z532" s="153"/>
      <c r="AA532" s="153"/>
      <c r="AB532" s="153"/>
      <c r="AC532" s="153"/>
      <c r="AD532" s="153"/>
      <c r="AE532" s="153"/>
      <c r="AF532" s="153"/>
      <c r="AG532" s="153"/>
      <c r="AH532" s="153"/>
      <c r="AI532" s="153"/>
      <c r="AJ532" s="153"/>
      <c r="AK532" s="153"/>
      <c r="AL532" s="153"/>
      <c r="AM532" s="153"/>
      <c r="AN532" s="153"/>
      <c r="AO532" s="153"/>
      <c r="AP532" s="153"/>
    </row>
    <row r="533" customFormat="false" ht="14.25" hidden="false" customHeight="true" outlineLevel="0" collapsed="false">
      <c r="A533" s="153"/>
      <c r="B533" s="153"/>
      <c r="C533" s="195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  <c r="S533" s="153"/>
      <c r="T533" s="153"/>
      <c r="U533" s="153"/>
      <c r="V533" s="153"/>
      <c r="W533" s="153"/>
      <c r="X533" s="153"/>
      <c r="Y533" s="153"/>
      <c r="Z533" s="153"/>
      <c r="AA533" s="153"/>
      <c r="AB533" s="153"/>
      <c r="AC533" s="153"/>
      <c r="AD533" s="153"/>
      <c r="AE533" s="153"/>
      <c r="AF533" s="153"/>
      <c r="AG533" s="153"/>
      <c r="AH533" s="153"/>
      <c r="AI533" s="153"/>
      <c r="AJ533" s="153"/>
      <c r="AK533" s="153"/>
      <c r="AL533" s="153"/>
      <c r="AM533" s="153"/>
      <c r="AN533" s="153"/>
      <c r="AO533" s="153"/>
      <c r="AP533" s="153"/>
    </row>
    <row r="534" customFormat="false" ht="14.25" hidden="false" customHeight="true" outlineLevel="0" collapsed="false">
      <c r="A534" s="153"/>
      <c r="B534" s="153"/>
      <c r="C534" s="195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3"/>
      <c r="T534" s="153"/>
      <c r="U534" s="153"/>
      <c r="V534" s="153"/>
      <c r="W534" s="153"/>
      <c r="X534" s="153"/>
      <c r="Y534" s="153"/>
      <c r="Z534" s="153"/>
      <c r="AA534" s="153"/>
      <c r="AB534" s="153"/>
      <c r="AC534" s="153"/>
      <c r="AD534" s="153"/>
      <c r="AE534" s="153"/>
      <c r="AF534" s="153"/>
      <c r="AG534" s="153"/>
      <c r="AH534" s="153"/>
      <c r="AI534" s="153"/>
      <c r="AJ534" s="153"/>
      <c r="AK534" s="153"/>
      <c r="AL534" s="153"/>
      <c r="AM534" s="153"/>
      <c r="AN534" s="153"/>
      <c r="AO534" s="153"/>
      <c r="AP534" s="153"/>
    </row>
    <row r="535" customFormat="false" ht="14.25" hidden="false" customHeight="true" outlineLevel="0" collapsed="false">
      <c r="A535" s="153"/>
      <c r="B535" s="153"/>
      <c r="C535" s="195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  <c r="S535" s="153"/>
      <c r="T535" s="153"/>
      <c r="U535" s="153"/>
      <c r="V535" s="153"/>
      <c r="W535" s="153"/>
      <c r="X535" s="153"/>
      <c r="Y535" s="153"/>
      <c r="Z535" s="153"/>
      <c r="AA535" s="153"/>
      <c r="AB535" s="153"/>
      <c r="AC535" s="153"/>
      <c r="AD535" s="153"/>
      <c r="AE535" s="153"/>
      <c r="AF535" s="153"/>
      <c r="AG535" s="153"/>
      <c r="AH535" s="153"/>
      <c r="AI535" s="153"/>
      <c r="AJ535" s="153"/>
      <c r="AK535" s="153"/>
      <c r="AL535" s="153"/>
      <c r="AM535" s="153"/>
      <c r="AN535" s="153"/>
      <c r="AO535" s="153"/>
      <c r="AP535" s="153"/>
    </row>
    <row r="536" customFormat="false" ht="14.25" hidden="false" customHeight="true" outlineLevel="0" collapsed="false">
      <c r="A536" s="153"/>
      <c r="B536" s="153"/>
      <c r="C536" s="195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  <c r="S536" s="153"/>
      <c r="T536" s="153"/>
      <c r="U536" s="153"/>
      <c r="V536" s="153"/>
      <c r="W536" s="153"/>
      <c r="X536" s="153"/>
      <c r="Y536" s="153"/>
      <c r="Z536" s="153"/>
      <c r="AA536" s="153"/>
      <c r="AB536" s="153"/>
      <c r="AC536" s="153"/>
      <c r="AD536" s="153"/>
      <c r="AE536" s="153"/>
      <c r="AF536" s="153"/>
      <c r="AG536" s="153"/>
      <c r="AH536" s="153"/>
      <c r="AI536" s="153"/>
      <c r="AJ536" s="153"/>
      <c r="AK536" s="153"/>
      <c r="AL536" s="153"/>
      <c r="AM536" s="153"/>
      <c r="AN536" s="153"/>
      <c r="AO536" s="153"/>
      <c r="AP536" s="153"/>
    </row>
    <row r="537" customFormat="false" ht="14.25" hidden="false" customHeight="true" outlineLevel="0" collapsed="false">
      <c r="A537" s="153"/>
      <c r="B537" s="153"/>
      <c r="C537" s="195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  <c r="AA537" s="153"/>
      <c r="AB537" s="153"/>
      <c r="AC537" s="153"/>
      <c r="AD537" s="153"/>
      <c r="AE537" s="153"/>
      <c r="AF537" s="153"/>
      <c r="AG537" s="153"/>
      <c r="AH537" s="153"/>
      <c r="AI537" s="153"/>
      <c r="AJ537" s="153"/>
      <c r="AK537" s="153"/>
      <c r="AL537" s="153"/>
      <c r="AM537" s="153"/>
      <c r="AN537" s="153"/>
      <c r="AO537" s="153"/>
      <c r="AP537" s="153"/>
    </row>
    <row r="538" customFormat="false" ht="14.25" hidden="false" customHeight="true" outlineLevel="0" collapsed="false">
      <c r="A538" s="153"/>
      <c r="B538" s="153"/>
      <c r="C538" s="195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3"/>
      <c r="T538" s="153"/>
      <c r="U538" s="153"/>
      <c r="V538" s="153"/>
      <c r="W538" s="153"/>
      <c r="X538" s="153"/>
      <c r="Y538" s="153"/>
      <c r="Z538" s="153"/>
      <c r="AA538" s="153"/>
      <c r="AB538" s="153"/>
      <c r="AC538" s="153"/>
      <c r="AD538" s="153"/>
      <c r="AE538" s="153"/>
      <c r="AF538" s="153"/>
      <c r="AG538" s="153"/>
      <c r="AH538" s="153"/>
      <c r="AI538" s="153"/>
      <c r="AJ538" s="153"/>
      <c r="AK538" s="153"/>
      <c r="AL538" s="153"/>
      <c r="AM538" s="153"/>
      <c r="AN538" s="153"/>
      <c r="AO538" s="153"/>
      <c r="AP538" s="153"/>
    </row>
    <row r="539" customFormat="false" ht="14.25" hidden="false" customHeight="true" outlineLevel="0" collapsed="false">
      <c r="A539" s="153"/>
      <c r="B539" s="153"/>
      <c r="C539" s="195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153"/>
      <c r="Z539" s="153"/>
      <c r="AA539" s="153"/>
      <c r="AB539" s="153"/>
      <c r="AC539" s="153"/>
      <c r="AD539" s="153"/>
      <c r="AE539" s="153"/>
      <c r="AF539" s="153"/>
      <c r="AG539" s="153"/>
      <c r="AH539" s="153"/>
      <c r="AI539" s="153"/>
      <c r="AJ539" s="153"/>
      <c r="AK539" s="153"/>
      <c r="AL539" s="153"/>
      <c r="AM539" s="153"/>
      <c r="AN539" s="153"/>
      <c r="AO539" s="153"/>
      <c r="AP539" s="153"/>
    </row>
    <row r="540" customFormat="false" ht="14.25" hidden="false" customHeight="true" outlineLevel="0" collapsed="false">
      <c r="A540" s="153"/>
      <c r="B540" s="153"/>
      <c r="C540" s="195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53"/>
      <c r="U540" s="153"/>
      <c r="V540" s="153"/>
      <c r="W540" s="153"/>
      <c r="X540" s="153"/>
      <c r="Y540" s="153"/>
      <c r="Z540" s="153"/>
      <c r="AA540" s="153"/>
      <c r="AB540" s="153"/>
      <c r="AC540" s="153"/>
      <c r="AD540" s="153"/>
      <c r="AE540" s="153"/>
      <c r="AF540" s="153"/>
      <c r="AG540" s="153"/>
      <c r="AH540" s="153"/>
      <c r="AI540" s="153"/>
      <c r="AJ540" s="153"/>
      <c r="AK540" s="153"/>
      <c r="AL540" s="153"/>
      <c r="AM540" s="153"/>
      <c r="AN540" s="153"/>
      <c r="AO540" s="153"/>
      <c r="AP540" s="153"/>
    </row>
    <row r="541" customFormat="false" ht="14.25" hidden="false" customHeight="true" outlineLevel="0" collapsed="false">
      <c r="A541" s="153"/>
      <c r="B541" s="153"/>
      <c r="C541" s="195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  <c r="AA541" s="153"/>
      <c r="AB541" s="153"/>
      <c r="AC541" s="153"/>
      <c r="AD541" s="153"/>
      <c r="AE541" s="153"/>
      <c r="AF541" s="153"/>
      <c r="AG541" s="153"/>
      <c r="AH541" s="153"/>
      <c r="AI541" s="153"/>
      <c r="AJ541" s="153"/>
      <c r="AK541" s="153"/>
      <c r="AL541" s="153"/>
      <c r="AM541" s="153"/>
      <c r="AN541" s="153"/>
      <c r="AO541" s="153"/>
      <c r="AP541" s="153"/>
    </row>
    <row r="542" customFormat="false" ht="14.25" hidden="false" customHeight="true" outlineLevel="0" collapsed="false">
      <c r="A542" s="153"/>
      <c r="B542" s="153"/>
      <c r="C542" s="195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  <c r="S542" s="153"/>
      <c r="T542" s="153"/>
      <c r="U542" s="153"/>
      <c r="V542" s="153"/>
      <c r="W542" s="153"/>
      <c r="X542" s="153"/>
      <c r="Y542" s="153"/>
      <c r="Z542" s="153"/>
      <c r="AA542" s="153"/>
      <c r="AB542" s="153"/>
      <c r="AC542" s="153"/>
      <c r="AD542" s="153"/>
      <c r="AE542" s="153"/>
      <c r="AF542" s="153"/>
      <c r="AG542" s="153"/>
      <c r="AH542" s="153"/>
      <c r="AI542" s="153"/>
      <c r="AJ542" s="153"/>
      <c r="AK542" s="153"/>
      <c r="AL542" s="153"/>
      <c r="AM542" s="153"/>
      <c r="AN542" s="153"/>
      <c r="AO542" s="153"/>
      <c r="AP542" s="153"/>
    </row>
    <row r="543" customFormat="false" ht="14.25" hidden="false" customHeight="true" outlineLevel="0" collapsed="false">
      <c r="A543" s="153"/>
      <c r="B543" s="153"/>
      <c r="C543" s="195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  <c r="AA543" s="153"/>
      <c r="AB543" s="153"/>
      <c r="AC543" s="153"/>
      <c r="AD543" s="153"/>
      <c r="AE543" s="153"/>
      <c r="AF543" s="153"/>
      <c r="AG543" s="153"/>
      <c r="AH543" s="153"/>
      <c r="AI543" s="153"/>
      <c r="AJ543" s="153"/>
      <c r="AK543" s="153"/>
      <c r="AL543" s="153"/>
      <c r="AM543" s="153"/>
      <c r="AN543" s="153"/>
      <c r="AO543" s="153"/>
      <c r="AP543" s="153"/>
    </row>
    <row r="544" customFormat="false" ht="14.25" hidden="false" customHeight="true" outlineLevel="0" collapsed="false">
      <c r="A544" s="153"/>
      <c r="B544" s="153"/>
      <c r="C544" s="195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  <c r="AA544" s="153"/>
      <c r="AB544" s="153"/>
      <c r="AC544" s="153"/>
      <c r="AD544" s="153"/>
      <c r="AE544" s="153"/>
      <c r="AF544" s="153"/>
      <c r="AG544" s="153"/>
      <c r="AH544" s="153"/>
      <c r="AI544" s="153"/>
      <c r="AJ544" s="153"/>
      <c r="AK544" s="153"/>
      <c r="AL544" s="153"/>
      <c r="AM544" s="153"/>
      <c r="AN544" s="153"/>
      <c r="AO544" s="153"/>
      <c r="AP544" s="153"/>
    </row>
    <row r="545" customFormat="false" ht="14.25" hidden="false" customHeight="true" outlineLevel="0" collapsed="false">
      <c r="A545" s="153"/>
      <c r="B545" s="153"/>
      <c r="C545" s="195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  <c r="S545" s="153"/>
      <c r="T545" s="153"/>
      <c r="U545" s="153"/>
      <c r="V545" s="153"/>
      <c r="W545" s="153"/>
      <c r="X545" s="153"/>
      <c r="Y545" s="153"/>
      <c r="Z545" s="153"/>
      <c r="AA545" s="153"/>
      <c r="AB545" s="153"/>
      <c r="AC545" s="153"/>
      <c r="AD545" s="153"/>
      <c r="AE545" s="153"/>
      <c r="AF545" s="153"/>
      <c r="AG545" s="153"/>
      <c r="AH545" s="153"/>
      <c r="AI545" s="153"/>
      <c r="AJ545" s="153"/>
      <c r="AK545" s="153"/>
      <c r="AL545" s="153"/>
      <c r="AM545" s="153"/>
      <c r="AN545" s="153"/>
      <c r="AO545" s="153"/>
      <c r="AP545" s="153"/>
    </row>
    <row r="546" customFormat="false" ht="14.25" hidden="false" customHeight="true" outlineLevel="0" collapsed="false">
      <c r="A546" s="153"/>
      <c r="B546" s="153"/>
      <c r="C546" s="195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153"/>
      <c r="Z546" s="153"/>
      <c r="AA546" s="153"/>
      <c r="AB546" s="153"/>
      <c r="AC546" s="153"/>
      <c r="AD546" s="153"/>
      <c r="AE546" s="153"/>
      <c r="AF546" s="153"/>
      <c r="AG546" s="153"/>
      <c r="AH546" s="153"/>
      <c r="AI546" s="153"/>
      <c r="AJ546" s="153"/>
      <c r="AK546" s="153"/>
      <c r="AL546" s="153"/>
      <c r="AM546" s="153"/>
      <c r="AN546" s="153"/>
      <c r="AO546" s="153"/>
      <c r="AP546" s="153"/>
    </row>
    <row r="547" customFormat="false" ht="14.25" hidden="false" customHeight="true" outlineLevel="0" collapsed="false">
      <c r="A547" s="153"/>
      <c r="B547" s="153"/>
      <c r="C547" s="195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  <c r="AA547" s="153"/>
      <c r="AB547" s="153"/>
      <c r="AC547" s="153"/>
      <c r="AD547" s="153"/>
      <c r="AE547" s="153"/>
      <c r="AF547" s="153"/>
      <c r="AG547" s="153"/>
      <c r="AH547" s="153"/>
      <c r="AI547" s="153"/>
      <c r="AJ547" s="153"/>
      <c r="AK547" s="153"/>
      <c r="AL547" s="153"/>
      <c r="AM547" s="153"/>
      <c r="AN547" s="153"/>
      <c r="AO547" s="153"/>
      <c r="AP547" s="153"/>
    </row>
    <row r="548" customFormat="false" ht="14.25" hidden="false" customHeight="true" outlineLevel="0" collapsed="false">
      <c r="A548" s="153"/>
      <c r="B548" s="153"/>
      <c r="C548" s="195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  <c r="S548" s="153"/>
      <c r="T548" s="153"/>
      <c r="U548" s="153"/>
      <c r="V548" s="153"/>
      <c r="W548" s="153"/>
      <c r="X548" s="153"/>
      <c r="Y548" s="153"/>
      <c r="Z548" s="153"/>
      <c r="AA548" s="153"/>
      <c r="AB548" s="153"/>
      <c r="AC548" s="153"/>
      <c r="AD548" s="153"/>
      <c r="AE548" s="153"/>
      <c r="AF548" s="153"/>
      <c r="AG548" s="153"/>
      <c r="AH548" s="153"/>
      <c r="AI548" s="153"/>
      <c r="AJ548" s="153"/>
      <c r="AK548" s="153"/>
      <c r="AL548" s="153"/>
      <c r="AM548" s="153"/>
      <c r="AN548" s="153"/>
      <c r="AO548" s="153"/>
      <c r="AP548" s="153"/>
    </row>
    <row r="549" customFormat="false" ht="14.25" hidden="false" customHeight="true" outlineLevel="0" collapsed="false">
      <c r="A549" s="153"/>
      <c r="B549" s="153"/>
      <c r="C549" s="195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  <c r="S549" s="153"/>
      <c r="T549" s="153"/>
      <c r="U549" s="153"/>
      <c r="V549" s="153"/>
      <c r="W549" s="153"/>
      <c r="X549" s="153"/>
      <c r="Y549" s="153"/>
      <c r="Z549" s="153"/>
      <c r="AA549" s="153"/>
      <c r="AB549" s="153"/>
      <c r="AC549" s="153"/>
      <c r="AD549" s="153"/>
      <c r="AE549" s="153"/>
      <c r="AF549" s="153"/>
      <c r="AG549" s="153"/>
      <c r="AH549" s="153"/>
      <c r="AI549" s="153"/>
      <c r="AJ549" s="153"/>
      <c r="AK549" s="153"/>
      <c r="AL549" s="153"/>
      <c r="AM549" s="153"/>
      <c r="AN549" s="153"/>
      <c r="AO549" s="153"/>
      <c r="AP549" s="153"/>
    </row>
    <row r="550" customFormat="false" ht="14.25" hidden="false" customHeight="true" outlineLevel="0" collapsed="false">
      <c r="A550" s="153"/>
      <c r="B550" s="153"/>
      <c r="C550" s="195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  <c r="S550" s="153"/>
      <c r="T550" s="153"/>
      <c r="U550" s="153"/>
      <c r="V550" s="153"/>
      <c r="W550" s="153"/>
      <c r="X550" s="153"/>
      <c r="Y550" s="153"/>
      <c r="Z550" s="153"/>
      <c r="AA550" s="153"/>
      <c r="AB550" s="153"/>
      <c r="AC550" s="153"/>
      <c r="AD550" s="153"/>
      <c r="AE550" s="153"/>
      <c r="AF550" s="153"/>
      <c r="AG550" s="153"/>
      <c r="AH550" s="153"/>
      <c r="AI550" s="153"/>
      <c r="AJ550" s="153"/>
      <c r="AK550" s="153"/>
      <c r="AL550" s="153"/>
      <c r="AM550" s="153"/>
      <c r="AN550" s="153"/>
      <c r="AO550" s="153"/>
      <c r="AP550" s="153"/>
    </row>
    <row r="551" customFormat="false" ht="14.25" hidden="false" customHeight="true" outlineLevel="0" collapsed="false">
      <c r="A551" s="153"/>
      <c r="B551" s="153"/>
      <c r="C551" s="195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  <c r="S551" s="153"/>
      <c r="T551" s="153"/>
      <c r="U551" s="153"/>
      <c r="V551" s="153"/>
      <c r="W551" s="153"/>
      <c r="X551" s="153"/>
      <c r="Y551" s="153"/>
      <c r="Z551" s="153"/>
      <c r="AA551" s="153"/>
      <c r="AB551" s="153"/>
      <c r="AC551" s="153"/>
      <c r="AD551" s="153"/>
      <c r="AE551" s="153"/>
      <c r="AF551" s="153"/>
      <c r="AG551" s="153"/>
      <c r="AH551" s="153"/>
      <c r="AI551" s="153"/>
      <c r="AJ551" s="153"/>
      <c r="AK551" s="153"/>
      <c r="AL551" s="153"/>
      <c r="AM551" s="153"/>
      <c r="AN551" s="153"/>
      <c r="AO551" s="153"/>
      <c r="AP551" s="153"/>
    </row>
    <row r="552" customFormat="false" ht="14.25" hidden="false" customHeight="true" outlineLevel="0" collapsed="false">
      <c r="A552" s="153"/>
      <c r="B552" s="153"/>
      <c r="C552" s="195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  <c r="S552" s="153"/>
      <c r="T552" s="153"/>
      <c r="U552" s="153"/>
      <c r="V552" s="153"/>
      <c r="W552" s="153"/>
      <c r="X552" s="153"/>
      <c r="Y552" s="153"/>
      <c r="Z552" s="153"/>
      <c r="AA552" s="153"/>
      <c r="AB552" s="153"/>
      <c r="AC552" s="153"/>
      <c r="AD552" s="153"/>
      <c r="AE552" s="153"/>
      <c r="AF552" s="153"/>
      <c r="AG552" s="153"/>
      <c r="AH552" s="153"/>
      <c r="AI552" s="153"/>
      <c r="AJ552" s="153"/>
      <c r="AK552" s="153"/>
      <c r="AL552" s="153"/>
      <c r="AM552" s="153"/>
      <c r="AN552" s="153"/>
      <c r="AO552" s="153"/>
      <c r="AP552" s="153"/>
    </row>
    <row r="553" customFormat="false" ht="14.25" hidden="false" customHeight="true" outlineLevel="0" collapsed="false">
      <c r="A553" s="153"/>
      <c r="B553" s="153"/>
      <c r="C553" s="195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153"/>
      <c r="Z553" s="153"/>
      <c r="AA553" s="153"/>
      <c r="AB553" s="153"/>
      <c r="AC553" s="153"/>
      <c r="AD553" s="153"/>
      <c r="AE553" s="153"/>
      <c r="AF553" s="153"/>
      <c r="AG553" s="153"/>
      <c r="AH553" s="153"/>
      <c r="AI553" s="153"/>
      <c r="AJ553" s="153"/>
      <c r="AK553" s="153"/>
      <c r="AL553" s="153"/>
      <c r="AM553" s="153"/>
      <c r="AN553" s="153"/>
      <c r="AO553" s="153"/>
      <c r="AP553" s="153"/>
    </row>
    <row r="554" customFormat="false" ht="14.25" hidden="false" customHeight="true" outlineLevel="0" collapsed="false">
      <c r="A554" s="153"/>
      <c r="B554" s="153"/>
      <c r="C554" s="195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  <c r="S554" s="153"/>
      <c r="T554" s="153"/>
      <c r="U554" s="153"/>
      <c r="V554" s="153"/>
      <c r="W554" s="153"/>
      <c r="X554" s="153"/>
      <c r="Y554" s="153"/>
      <c r="Z554" s="153"/>
      <c r="AA554" s="153"/>
      <c r="AB554" s="153"/>
      <c r="AC554" s="153"/>
      <c r="AD554" s="153"/>
      <c r="AE554" s="153"/>
      <c r="AF554" s="153"/>
      <c r="AG554" s="153"/>
      <c r="AH554" s="153"/>
      <c r="AI554" s="153"/>
      <c r="AJ554" s="153"/>
      <c r="AK554" s="153"/>
      <c r="AL554" s="153"/>
      <c r="AM554" s="153"/>
      <c r="AN554" s="153"/>
      <c r="AO554" s="153"/>
      <c r="AP554" s="153"/>
    </row>
    <row r="555" customFormat="false" ht="14.25" hidden="false" customHeight="true" outlineLevel="0" collapsed="false">
      <c r="A555" s="153"/>
      <c r="B555" s="153"/>
      <c r="C555" s="195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53"/>
      <c r="U555" s="153"/>
      <c r="V555" s="153"/>
      <c r="W555" s="153"/>
      <c r="X555" s="153"/>
      <c r="Y555" s="153"/>
      <c r="Z555" s="153"/>
      <c r="AA555" s="153"/>
      <c r="AB555" s="153"/>
      <c r="AC555" s="153"/>
      <c r="AD555" s="153"/>
      <c r="AE555" s="153"/>
      <c r="AF555" s="153"/>
      <c r="AG555" s="153"/>
      <c r="AH555" s="153"/>
      <c r="AI555" s="153"/>
      <c r="AJ555" s="153"/>
      <c r="AK555" s="153"/>
      <c r="AL555" s="153"/>
      <c r="AM555" s="153"/>
      <c r="AN555" s="153"/>
      <c r="AO555" s="153"/>
      <c r="AP555" s="153"/>
    </row>
    <row r="556" customFormat="false" ht="14.25" hidden="false" customHeight="true" outlineLevel="0" collapsed="false">
      <c r="A556" s="153"/>
      <c r="B556" s="153"/>
      <c r="C556" s="195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53"/>
      <c r="U556" s="153"/>
      <c r="V556" s="153"/>
      <c r="W556" s="153"/>
      <c r="X556" s="153"/>
      <c r="Y556" s="153"/>
      <c r="Z556" s="153"/>
      <c r="AA556" s="153"/>
      <c r="AB556" s="153"/>
      <c r="AC556" s="153"/>
      <c r="AD556" s="153"/>
      <c r="AE556" s="153"/>
      <c r="AF556" s="153"/>
      <c r="AG556" s="153"/>
      <c r="AH556" s="153"/>
      <c r="AI556" s="153"/>
      <c r="AJ556" s="153"/>
      <c r="AK556" s="153"/>
      <c r="AL556" s="153"/>
      <c r="AM556" s="153"/>
      <c r="AN556" s="153"/>
      <c r="AO556" s="153"/>
      <c r="AP556" s="153"/>
    </row>
    <row r="557" customFormat="false" ht="14.25" hidden="false" customHeight="true" outlineLevel="0" collapsed="false">
      <c r="A557" s="153"/>
      <c r="B557" s="153"/>
      <c r="C557" s="195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3"/>
      <c r="T557" s="153"/>
      <c r="U557" s="153"/>
      <c r="V557" s="153"/>
      <c r="W557" s="153"/>
      <c r="X557" s="153"/>
      <c r="Y557" s="153"/>
      <c r="Z557" s="153"/>
      <c r="AA557" s="153"/>
      <c r="AB557" s="153"/>
      <c r="AC557" s="153"/>
      <c r="AD557" s="153"/>
      <c r="AE557" s="153"/>
      <c r="AF557" s="153"/>
      <c r="AG557" s="153"/>
      <c r="AH557" s="153"/>
      <c r="AI557" s="153"/>
      <c r="AJ557" s="153"/>
      <c r="AK557" s="153"/>
      <c r="AL557" s="153"/>
      <c r="AM557" s="153"/>
      <c r="AN557" s="153"/>
      <c r="AO557" s="153"/>
      <c r="AP557" s="153"/>
    </row>
    <row r="558" customFormat="false" ht="14.25" hidden="false" customHeight="true" outlineLevel="0" collapsed="false">
      <c r="A558" s="153"/>
      <c r="B558" s="153"/>
      <c r="C558" s="195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  <c r="S558" s="153"/>
      <c r="T558" s="153"/>
      <c r="U558" s="153"/>
      <c r="V558" s="153"/>
      <c r="W558" s="153"/>
      <c r="X558" s="153"/>
      <c r="Y558" s="153"/>
      <c r="Z558" s="153"/>
      <c r="AA558" s="153"/>
      <c r="AB558" s="153"/>
      <c r="AC558" s="153"/>
      <c r="AD558" s="153"/>
      <c r="AE558" s="153"/>
      <c r="AF558" s="153"/>
      <c r="AG558" s="153"/>
      <c r="AH558" s="153"/>
      <c r="AI558" s="153"/>
      <c r="AJ558" s="153"/>
      <c r="AK558" s="153"/>
      <c r="AL558" s="153"/>
      <c r="AM558" s="153"/>
      <c r="AN558" s="153"/>
      <c r="AO558" s="153"/>
      <c r="AP558" s="153"/>
    </row>
    <row r="559" customFormat="false" ht="14.25" hidden="false" customHeight="true" outlineLevel="0" collapsed="false">
      <c r="A559" s="153"/>
      <c r="B559" s="153"/>
      <c r="C559" s="195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3"/>
      <c r="Z559" s="153"/>
      <c r="AA559" s="153"/>
      <c r="AB559" s="153"/>
      <c r="AC559" s="153"/>
      <c r="AD559" s="153"/>
      <c r="AE559" s="153"/>
      <c r="AF559" s="153"/>
      <c r="AG559" s="153"/>
      <c r="AH559" s="153"/>
      <c r="AI559" s="153"/>
      <c r="AJ559" s="153"/>
      <c r="AK559" s="153"/>
      <c r="AL559" s="153"/>
      <c r="AM559" s="153"/>
      <c r="AN559" s="153"/>
      <c r="AO559" s="153"/>
      <c r="AP559" s="153"/>
    </row>
    <row r="560" customFormat="false" ht="14.25" hidden="false" customHeight="true" outlineLevel="0" collapsed="false">
      <c r="A560" s="153"/>
      <c r="B560" s="153"/>
      <c r="C560" s="195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153"/>
      <c r="Z560" s="153"/>
      <c r="AA560" s="153"/>
      <c r="AB560" s="153"/>
      <c r="AC560" s="153"/>
      <c r="AD560" s="153"/>
      <c r="AE560" s="153"/>
      <c r="AF560" s="153"/>
      <c r="AG560" s="153"/>
      <c r="AH560" s="153"/>
      <c r="AI560" s="153"/>
      <c r="AJ560" s="153"/>
      <c r="AK560" s="153"/>
      <c r="AL560" s="153"/>
      <c r="AM560" s="153"/>
      <c r="AN560" s="153"/>
      <c r="AO560" s="153"/>
      <c r="AP560" s="153"/>
    </row>
    <row r="561" customFormat="false" ht="14.25" hidden="false" customHeight="true" outlineLevel="0" collapsed="false">
      <c r="A561" s="153"/>
      <c r="B561" s="153"/>
      <c r="C561" s="195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  <c r="S561" s="153"/>
      <c r="T561" s="153"/>
      <c r="U561" s="153"/>
      <c r="V561" s="153"/>
      <c r="W561" s="153"/>
      <c r="X561" s="153"/>
      <c r="Y561" s="153"/>
      <c r="Z561" s="153"/>
      <c r="AA561" s="153"/>
      <c r="AB561" s="153"/>
      <c r="AC561" s="153"/>
      <c r="AD561" s="153"/>
      <c r="AE561" s="153"/>
      <c r="AF561" s="153"/>
      <c r="AG561" s="153"/>
      <c r="AH561" s="153"/>
      <c r="AI561" s="153"/>
      <c r="AJ561" s="153"/>
      <c r="AK561" s="153"/>
      <c r="AL561" s="153"/>
      <c r="AM561" s="153"/>
      <c r="AN561" s="153"/>
      <c r="AO561" s="153"/>
      <c r="AP561" s="153"/>
    </row>
    <row r="562" customFormat="false" ht="14.25" hidden="false" customHeight="true" outlineLevel="0" collapsed="false">
      <c r="A562" s="153"/>
      <c r="B562" s="153"/>
      <c r="C562" s="195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  <c r="S562" s="153"/>
      <c r="T562" s="153"/>
      <c r="U562" s="153"/>
      <c r="V562" s="153"/>
      <c r="W562" s="153"/>
      <c r="X562" s="153"/>
      <c r="Y562" s="153"/>
      <c r="Z562" s="153"/>
      <c r="AA562" s="153"/>
      <c r="AB562" s="153"/>
      <c r="AC562" s="153"/>
      <c r="AD562" s="153"/>
      <c r="AE562" s="153"/>
      <c r="AF562" s="153"/>
      <c r="AG562" s="153"/>
      <c r="AH562" s="153"/>
      <c r="AI562" s="153"/>
      <c r="AJ562" s="153"/>
      <c r="AK562" s="153"/>
      <c r="AL562" s="153"/>
      <c r="AM562" s="153"/>
      <c r="AN562" s="153"/>
      <c r="AO562" s="153"/>
      <c r="AP562" s="153"/>
    </row>
    <row r="563" customFormat="false" ht="14.25" hidden="false" customHeight="true" outlineLevel="0" collapsed="false">
      <c r="A563" s="153"/>
      <c r="B563" s="153"/>
      <c r="C563" s="195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  <c r="S563" s="153"/>
      <c r="T563" s="153"/>
      <c r="U563" s="153"/>
      <c r="V563" s="153"/>
      <c r="W563" s="153"/>
      <c r="X563" s="153"/>
      <c r="Y563" s="153"/>
      <c r="Z563" s="153"/>
      <c r="AA563" s="153"/>
      <c r="AB563" s="153"/>
      <c r="AC563" s="153"/>
      <c r="AD563" s="153"/>
      <c r="AE563" s="153"/>
      <c r="AF563" s="153"/>
      <c r="AG563" s="153"/>
      <c r="AH563" s="153"/>
      <c r="AI563" s="153"/>
      <c r="AJ563" s="153"/>
      <c r="AK563" s="153"/>
      <c r="AL563" s="153"/>
      <c r="AM563" s="153"/>
      <c r="AN563" s="153"/>
      <c r="AO563" s="153"/>
      <c r="AP563" s="153"/>
    </row>
    <row r="564" customFormat="false" ht="14.25" hidden="false" customHeight="true" outlineLevel="0" collapsed="false">
      <c r="A564" s="153"/>
      <c r="B564" s="153"/>
      <c r="C564" s="195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  <c r="S564" s="153"/>
      <c r="T564" s="153"/>
      <c r="U564" s="153"/>
      <c r="V564" s="153"/>
      <c r="W564" s="153"/>
      <c r="X564" s="153"/>
      <c r="Y564" s="153"/>
      <c r="Z564" s="153"/>
      <c r="AA564" s="153"/>
      <c r="AB564" s="153"/>
      <c r="AC564" s="153"/>
      <c r="AD564" s="153"/>
      <c r="AE564" s="153"/>
      <c r="AF564" s="153"/>
      <c r="AG564" s="153"/>
      <c r="AH564" s="153"/>
      <c r="AI564" s="153"/>
      <c r="AJ564" s="153"/>
      <c r="AK564" s="153"/>
      <c r="AL564" s="153"/>
      <c r="AM564" s="153"/>
      <c r="AN564" s="153"/>
      <c r="AO564" s="153"/>
      <c r="AP564" s="153"/>
    </row>
    <row r="565" customFormat="false" ht="14.25" hidden="false" customHeight="true" outlineLevel="0" collapsed="false">
      <c r="A565" s="153"/>
      <c r="B565" s="153"/>
      <c r="C565" s="195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53"/>
      <c r="U565" s="153"/>
      <c r="V565" s="153"/>
      <c r="W565" s="153"/>
      <c r="X565" s="153"/>
      <c r="Y565" s="153"/>
      <c r="Z565" s="153"/>
      <c r="AA565" s="153"/>
      <c r="AB565" s="153"/>
      <c r="AC565" s="153"/>
      <c r="AD565" s="153"/>
      <c r="AE565" s="153"/>
      <c r="AF565" s="153"/>
      <c r="AG565" s="153"/>
      <c r="AH565" s="153"/>
      <c r="AI565" s="153"/>
      <c r="AJ565" s="153"/>
      <c r="AK565" s="153"/>
      <c r="AL565" s="153"/>
      <c r="AM565" s="153"/>
      <c r="AN565" s="153"/>
      <c r="AO565" s="153"/>
      <c r="AP565" s="153"/>
    </row>
    <row r="566" customFormat="false" ht="14.25" hidden="false" customHeight="true" outlineLevel="0" collapsed="false">
      <c r="A566" s="153"/>
      <c r="B566" s="153"/>
      <c r="C566" s="195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53"/>
      <c r="U566" s="153"/>
      <c r="V566" s="153"/>
      <c r="W566" s="153"/>
      <c r="X566" s="153"/>
      <c r="Y566" s="153"/>
      <c r="Z566" s="153"/>
      <c r="AA566" s="153"/>
      <c r="AB566" s="153"/>
      <c r="AC566" s="153"/>
      <c r="AD566" s="153"/>
      <c r="AE566" s="153"/>
      <c r="AF566" s="153"/>
      <c r="AG566" s="153"/>
      <c r="AH566" s="153"/>
      <c r="AI566" s="153"/>
      <c r="AJ566" s="153"/>
      <c r="AK566" s="153"/>
      <c r="AL566" s="153"/>
      <c r="AM566" s="153"/>
      <c r="AN566" s="153"/>
      <c r="AO566" s="153"/>
      <c r="AP566" s="153"/>
    </row>
    <row r="567" customFormat="false" ht="14.25" hidden="false" customHeight="true" outlineLevel="0" collapsed="false">
      <c r="A567" s="153"/>
      <c r="B567" s="153"/>
      <c r="C567" s="195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  <c r="S567" s="153"/>
      <c r="T567" s="153"/>
      <c r="U567" s="153"/>
      <c r="V567" s="153"/>
      <c r="W567" s="153"/>
      <c r="X567" s="153"/>
      <c r="Y567" s="153"/>
      <c r="Z567" s="153"/>
      <c r="AA567" s="153"/>
      <c r="AB567" s="153"/>
      <c r="AC567" s="153"/>
      <c r="AD567" s="153"/>
      <c r="AE567" s="153"/>
      <c r="AF567" s="153"/>
      <c r="AG567" s="153"/>
      <c r="AH567" s="153"/>
      <c r="AI567" s="153"/>
      <c r="AJ567" s="153"/>
      <c r="AK567" s="153"/>
      <c r="AL567" s="153"/>
      <c r="AM567" s="153"/>
      <c r="AN567" s="153"/>
      <c r="AO567" s="153"/>
      <c r="AP567" s="153"/>
    </row>
    <row r="568" customFormat="false" ht="14.25" hidden="false" customHeight="true" outlineLevel="0" collapsed="false">
      <c r="A568" s="153"/>
      <c r="B568" s="153"/>
      <c r="C568" s="195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  <c r="S568" s="153"/>
      <c r="T568" s="153"/>
      <c r="U568" s="153"/>
      <c r="V568" s="153"/>
      <c r="W568" s="153"/>
      <c r="X568" s="153"/>
      <c r="Y568" s="153"/>
      <c r="Z568" s="153"/>
      <c r="AA568" s="153"/>
      <c r="AB568" s="153"/>
      <c r="AC568" s="153"/>
      <c r="AD568" s="153"/>
      <c r="AE568" s="153"/>
      <c r="AF568" s="153"/>
      <c r="AG568" s="153"/>
      <c r="AH568" s="153"/>
      <c r="AI568" s="153"/>
      <c r="AJ568" s="153"/>
      <c r="AK568" s="153"/>
      <c r="AL568" s="153"/>
      <c r="AM568" s="153"/>
      <c r="AN568" s="153"/>
      <c r="AO568" s="153"/>
      <c r="AP568" s="153"/>
    </row>
    <row r="569" customFormat="false" ht="14.25" hidden="false" customHeight="true" outlineLevel="0" collapsed="false">
      <c r="A569" s="153"/>
      <c r="B569" s="153"/>
      <c r="C569" s="195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  <c r="S569" s="153"/>
      <c r="T569" s="153"/>
      <c r="U569" s="153"/>
      <c r="V569" s="153"/>
      <c r="W569" s="153"/>
      <c r="X569" s="153"/>
      <c r="Y569" s="153"/>
      <c r="Z569" s="153"/>
      <c r="AA569" s="153"/>
      <c r="AB569" s="153"/>
      <c r="AC569" s="153"/>
      <c r="AD569" s="153"/>
      <c r="AE569" s="153"/>
      <c r="AF569" s="153"/>
      <c r="AG569" s="153"/>
      <c r="AH569" s="153"/>
      <c r="AI569" s="153"/>
      <c r="AJ569" s="153"/>
      <c r="AK569" s="153"/>
      <c r="AL569" s="153"/>
      <c r="AM569" s="153"/>
      <c r="AN569" s="153"/>
      <c r="AO569" s="153"/>
      <c r="AP569" s="153"/>
    </row>
    <row r="570" customFormat="false" ht="14.25" hidden="false" customHeight="true" outlineLevel="0" collapsed="false">
      <c r="A570" s="153"/>
      <c r="B570" s="153"/>
      <c r="C570" s="195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  <c r="S570" s="153"/>
      <c r="T570" s="153"/>
      <c r="U570" s="153"/>
      <c r="V570" s="153"/>
      <c r="W570" s="153"/>
      <c r="X570" s="153"/>
      <c r="Y570" s="153"/>
      <c r="Z570" s="153"/>
      <c r="AA570" s="153"/>
      <c r="AB570" s="153"/>
      <c r="AC570" s="153"/>
      <c r="AD570" s="153"/>
      <c r="AE570" s="153"/>
      <c r="AF570" s="153"/>
      <c r="AG570" s="153"/>
      <c r="AH570" s="153"/>
      <c r="AI570" s="153"/>
      <c r="AJ570" s="153"/>
      <c r="AK570" s="153"/>
      <c r="AL570" s="153"/>
      <c r="AM570" s="153"/>
      <c r="AN570" s="153"/>
      <c r="AO570" s="153"/>
      <c r="AP570" s="153"/>
    </row>
    <row r="571" customFormat="false" ht="14.25" hidden="false" customHeight="true" outlineLevel="0" collapsed="false">
      <c r="A571" s="153"/>
      <c r="B571" s="153"/>
      <c r="C571" s="195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  <c r="S571" s="153"/>
      <c r="T571" s="153"/>
      <c r="U571" s="153"/>
      <c r="V571" s="153"/>
      <c r="W571" s="153"/>
      <c r="X571" s="153"/>
      <c r="Y571" s="153"/>
      <c r="Z571" s="153"/>
      <c r="AA571" s="153"/>
      <c r="AB571" s="153"/>
      <c r="AC571" s="153"/>
      <c r="AD571" s="153"/>
      <c r="AE571" s="153"/>
      <c r="AF571" s="153"/>
      <c r="AG571" s="153"/>
      <c r="AH571" s="153"/>
      <c r="AI571" s="153"/>
      <c r="AJ571" s="153"/>
      <c r="AK571" s="153"/>
      <c r="AL571" s="153"/>
      <c r="AM571" s="153"/>
      <c r="AN571" s="153"/>
      <c r="AO571" s="153"/>
      <c r="AP571" s="153"/>
    </row>
    <row r="572" customFormat="false" ht="14.25" hidden="false" customHeight="true" outlineLevel="0" collapsed="false">
      <c r="A572" s="153"/>
      <c r="B572" s="153"/>
      <c r="C572" s="195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  <c r="S572" s="153"/>
      <c r="T572" s="153"/>
      <c r="U572" s="153"/>
      <c r="V572" s="153"/>
      <c r="W572" s="153"/>
      <c r="X572" s="153"/>
      <c r="Y572" s="153"/>
      <c r="Z572" s="153"/>
      <c r="AA572" s="153"/>
      <c r="AB572" s="153"/>
      <c r="AC572" s="153"/>
      <c r="AD572" s="153"/>
      <c r="AE572" s="153"/>
      <c r="AF572" s="153"/>
      <c r="AG572" s="153"/>
      <c r="AH572" s="153"/>
      <c r="AI572" s="153"/>
      <c r="AJ572" s="153"/>
      <c r="AK572" s="153"/>
      <c r="AL572" s="153"/>
      <c r="AM572" s="153"/>
      <c r="AN572" s="153"/>
      <c r="AO572" s="153"/>
      <c r="AP572" s="153"/>
    </row>
    <row r="573" customFormat="false" ht="14.25" hidden="false" customHeight="true" outlineLevel="0" collapsed="false">
      <c r="A573" s="153"/>
      <c r="B573" s="153"/>
      <c r="C573" s="195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  <c r="S573" s="153"/>
      <c r="T573" s="153"/>
      <c r="U573" s="153"/>
      <c r="V573" s="153"/>
      <c r="W573" s="153"/>
      <c r="X573" s="153"/>
      <c r="Y573" s="153"/>
      <c r="Z573" s="153"/>
      <c r="AA573" s="153"/>
      <c r="AB573" s="153"/>
      <c r="AC573" s="153"/>
      <c r="AD573" s="153"/>
      <c r="AE573" s="153"/>
      <c r="AF573" s="153"/>
      <c r="AG573" s="153"/>
      <c r="AH573" s="153"/>
      <c r="AI573" s="153"/>
      <c r="AJ573" s="153"/>
      <c r="AK573" s="153"/>
      <c r="AL573" s="153"/>
      <c r="AM573" s="153"/>
      <c r="AN573" s="153"/>
      <c r="AO573" s="153"/>
      <c r="AP573" s="153"/>
    </row>
    <row r="574" customFormat="false" ht="14.25" hidden="false" customHeight="true" outlineLevel="0" collapsed="false">
      <c r="A574" s="153"/>
      <c r="B574" s="153"/>
      <c r="C574" s="195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  <c r="S574" s="153"/>
      <c r="T574" s="153"/>
      <c r="U574" s="153"/>
      <c r="V574" s="153"/>
      <c r="W574" s="153"/>
      <c r="X574" s="153"/>
      <c r="Y574" s="153"/>
      <c r="Z574" s="153"/>
      <c r="AA574" s="153"/>
      <c r="AB574" s="153"/>
      <c r="AC574" s="153"/>
      <c r="AD574" s="153"/>
      <c r="AE574" s="153"/>
      <c r="AF574" s="153"/>
      <c r="AG574" s="153"/>
      <c r="AH574" s="153"/>
      <c r="AI574" s="153"/>
      <c r="AJ574" s="153"/>
      <c r="AK574" s="153"/>
      <c r="AL574" s="153"/>
      <c r="AM574" s="153"/>
      <c r="AN574" s="153"/>
      <c r="AO574" s="153"/>
      <c r="AP574" s="153"/>
    </row>
    <row r="575" customFormat="false" ht="14.25" hidden="false" customHeight="true" outlineLevel="0" collapsed="false">
      <c r="A575" s="153"/>
      <c r="B575" s="153"/>
      <c r="C575" s="195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  <c r="AA575" s="153"/>
      <c r="AB575" s="153"/>
      <c r="AC575" s="153"/>
      <c r="AD575" s="153"/>
      <c r="AE575" s="153"/>
      <c r="AF575" s="153"/>
      <c r="AG575" s="153"/>
      <c r="AH575" s="153"/>
      <c r="AI575" s="153"/>
      <c r="AJ575" s="153"/>
      <c r="AK575" s="153"/>
      <c r="AL575" s="153"/>
      <c r="AM575" s="153"/>
      <c r="AN575" s="153"/>
      <c r="AO575" s="153"/>
      <c r="AP575" s="153"/>
    </row>
    <row r="576" customFormat="false" ht="14.25" hidden="false" customHeight="true" outlineLevel="0" collapsed="false">
      <c r="A576" s="153"/>
      <c r="B576" s="153"/>
      <c r="C576" s="195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53"/>
      <c r="U576" s="153"/>
      <c r="V576" s="153"/>
      <c r="W576" s="153"/>
      <c r="X576" s="153"/>
      <c r="Y576" s="153"/>
      <c r="Z576" s="153"/>
      <c r="AA576" s="153"/>
      <c r="AB576" s="153"/>
      <c r="AC576" s="153"/>
      <c r="AD576" s="153"/>
      <c r="AE576" s="153"/>
      <c r="AF576" s="153"/>
      <c r="AG576" s="153"/>
      <c r="AH576" s="153"/>
      <c r="AI576" s="153"/>
      <c r="AJ576" s="153"/>
      <c r="AK576" s="153"/>
      <c r="AL576" s="153"/>
      <c r="AM576" s="153"/>
      <c r="AN576" s="153"/>
      <c r="AO576" s="153"/>
      <c r="AP576" s="153"/>
    </row>
    <row r="577" customFormat="false" ht="14.25" hidden="false" customHeight="true" outlineLevel="0" collapsed="false">
      <c r="A577" s="153"/>
      <c r="B577" s="153"/>
      <c r="C577" s="195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  <c r="S577" s="153"/>
      <c r="T577" s="153"/>
      <c r="U577" s="153"/>
      <c r="V577" s="153"/>
      <c r="W577" s="153"/>
      <c r="X577" s="153"/>
      <c r="Y577" s="153"/>
      <c r="Z577" s="153"/>
      <c r="AA577" s="153"/>
      <c r="AB577" s="153"/>
      <c r="AC577" s="153"/>
      <c r="AD577" s="153"/>
      <c r="AE577" s="153"/>
      <c r="AF577" s="153"/>
      <c r="AG577" s="153"/>
      <c r="AH577" s="153"/>
      <c r="AI577" s="153"/>
      <c r="AJ577" s="153"/>
      <c r="AK577" s="153"/>
      <c r="AL577" s="153"/>
      <c r="AM577" s="153"/>
      <c r="AN577" s="153"/>
      <c r="AO577" s="153"/>
      <c r="AP577" s="153"/>
    </row>
    <row r="578" customFormat="false" ht="14.25" hidden="false" customHeight="true" outlineLevel="0" collapsed="false">
      <c r="A578" s="153"/>
      <c r="B578" s="153"/>
      <c r="C578" s="195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  <c r="S578" s="153"/>
      <c r="T578" s="153"/>
      <c r="U578" s="153"/>
      <c r="V578" s="153"/>
      <c r="W578" s="153"/>
      <c r="X578" s="153"/>
      <c r="Y578" s="153"/>
      <c r="Z578" s="153"/>
      <c r="AA578" s="153"/>
      <c r="AB578" s="153"/>
      <c r="AC578" s="153"/>
      <c r="AD578" s="153"/>
      <c r="AE578" s="153"/>
      <c r="AF578" s="153"/>
      <c r="AG578" s="153"/>
      <c r="AH578" s="153"/>
      <c r="AI578" s="153"/>
      <c r="AJ578" s="153"/>
      <c r="AK578" s="153"/>
      <c r="AL578" s="153"/>
      <c r="AM578" s="153"/>
      <c r="AN578" s="153"/>
      <c r="AO578" s="153"/>
      <c r="AP578" s="153"/>
    </row>
    <row r="579" customFormat="false" ht="14.25" hidden="false" customHeight="true" outlineLevel="0" collapsed="false">
      <c r="A579" s="153"/>
      <c r="B579" s="153"/>
      <c r="C579" s="195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  <c r="S579" s="153"/>
      <c r="T579" s="153"/>
      <c r="U579" s="153"/>
      <c r="V579" s="153"/>
      <c r="W579" s="153"/>
      <c r="X579" s="153"/>
      <c r="Y579" s="153"/>
      <c r="Z579" s="153"/>
      <c r="AA579" s="153"/>
      <c r="AB579" s="153"/>
      <c r="AC579" s="153"/>
      <c r="AD579" s="153"/>
      <c r="AE579" s="153"/>
      <c r="AF579" s="153"/>
      <c r="AG579" s="153"/>
      <c r="AH579" s="153"/>
      <c r="AI579" s="153"/>
      <c r="AJ579" s="153"/>
      <c r="AK579" s="153"/>
      <c r="AL579" s="153"/>
      <c r="AM579" s="153"/>
      <c r="AN579" s="153"/>
      <c r="AO579" s="153"/>
      <c r="AP579" s="153"/>
    </row>
    <row r="580" customFormat="false" ht="14.25" hidden="false" customHeight="true" outlineLevel="0" collapsed="false">
      <c r="A580" s="153"/>
      <c r="B580" s="153"/>
      <c r="C580" s="195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  <c r="S580" s="153"/>
      <c r="T580" s="153"/>
      <c r="U580" s="153"/>
      <c r="V580" s="153"/>
      <c r="W580" s="153"/>
      <c r="X580" s="153"/>
      <c r="Y580" s="153"/>
      <c r="Z580" s="153"/>
      <c r="AA580" s="153"/>
      <c r="AB580" s="153"/>
      <c r="AC580" s="153"/>
      <c r="AD580" s="153"/>
      <c r="AE580" s="153"/>
      <c r="AF580" s="153"/>
      <c r="AG580" s="153"/>
      <c r="AH580" s="153"/>
      <c r="AI580" s="153"/>
      <c r="AJ580" s="153"/>
      <c r="AK580" s="153"/>
      <c r="AL580" s="153"/>
      <c r="AM580" s="153"/>
      <c r="AN580" s="153"/>
      <c r="AO580" s="153"/>
      <c r="AP580" s="153"/>
    </row>
    <row r="581" customFormat="false" ht="14.25" hidden="false" customHeight="true" outlineLevel="0" collapsed="false">
      <c r="A581" s="153"/>
      <c r="B581" s="153"/>
      <c r="C581" s="195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  <c r="S581" s="153"/>
      <c r="T581" s="153"/>
      <c r="U581" s="153"/>
      <c r="V581" s="153"/>
      <c r="W581" s="153"/>
      <c r="X581" s="153"/>
      <c r="Y581" s="153"/>
      <c r="Z581" s="153"/>
      <c r="AA581" s="153"/>
      <c r="AB581" s="153"/>
      <c r="AC581" s="153"/>
      <c r="AD581" s="153"/>
      <c r="AE581" s="153"/>
      <c r="AF581" s="153"/>
      <c r="AG581" s="153"/>
      <c r="AH581" s="153"/>
      <c r="AI581" s="153"/>
      <c r="AJ581" s="153"/>
      <c r="AK581" s="153"/>
      <c r="AL581" s="153"/>
      <c r="AM581" s="153"/>
      <c r="AN581" s="153"/>
      <c r="AO581" s="153"/>
      <c r="AP581" s="153"/>
    </row>
    <row r="582" customFormat="false" ht="14.25" hidden="false" customHeight="true" outlineLevel="0" collapsed="false">
      <c r="A582" s="153"/>
      <c r="B582" s="153"/>
      <c r="C582" s="195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  <c r="S582" s="153"/>
      <c r="T582" s="153"/>
      <c r="U582" s="153"/>
      <c r="V582" s="153"/>
      <c r="W582" s="153"/>
      <c r="X582" s="153"/>
      <c r="Y582" s="153"/>
      <c r="Z582" s="153"/>
      <c r="AA582" s="153"/>
      <c r="AB582" s="153"/>
      <c r="AC582" s="153"/>
      <c r="AD582" s="153"/>
      <c r="AE582" s="153"/>
      <c r="AF582" s="153"/>
      <c r="AG582" s="153"/>
      <c r="AH582" s="153"/>
      <c r="AI582" s="153"/>
      <c r="AJ582" s="153"/>
      <c r="AK582" s="153"/>
      <c r="AL582" s="153"/>
      <c r="AM582" s="153"/>
      <c r="AN582" s="153"/>
      <c r="AO582" s="153"/>
      <c r="AP582" s="153"/>
    </row>
    <row r="583" customFormat="false" ht="14.25" hidden="false" customHeight="true" outlineLevel="0" collapsed="false">
      <c r="A583" s="153"/>
      <c r="B583" s="153"/>
      <c r="C583" s="195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3"/>
      <c r="T583" s="153"/>
      <c r="U583" s="153"/>
      <c r="V583" s="153"/>
      <c r="W583" s="153"/>
      <c r="X583" s="153"/>
      <c r="Y583" s="153"/>
      <c r="Z583" s="153"/>
      <c r="AA583" s="153"/>
      <c r="AB583" s="153"/>
      <c r="AC583" s="153"/>
      <c r="AD583" s="153"/>
      <c r="AE583" s="153"/>
      <c r="AF583" s="153"/>
      <c r="AG583" s="153"/>
      <c r="AH583" s="153"/>
      <c r="AI583" s="153"/>
      <c r="AJ583" s="153"/>
      <c r="AK583" s="153"/>
      <c r="AL583" s="153"/>
      <c r="AM583" s="153"/>
      <c r="AN583" s="153"/>
      <c r="AO583" s="153"/>
      <c r="AP583" s="153"/>
    </row>
    <row r="584" customFormat="false" ht="14.25" hidden="false" customHeight="true" outlineLevel="0" collapsed="false">
      <c r="A584" s="153"/>
      <c r="B584" s="153"/>
      <c r="C584" s="195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  <c r="S584" s="153"/>
      <c r="T584" s="153"/>
      <c r="U584" s="153"/>
      <c r="V584" s="153"/>
      <c r="W584" s="153"/>
      <c r="X584" s="153"/>
      <c r="Y584" s="153"/>
      <c r="Z584" s="153"/>
      <c r="AA584" s="153"/>
      <c r="AB584" s="153"/>
      <c r="AC584" s="153"/>
      <c r="AD584" s="153"/>
      <c r="AE584" s="153"/>
      <c r="AF584" s="153"/>
      <c r="AG584" s="153"/>
      <c r="AH584" s="153"/>
      <c r="AI584" s="153"/>
      <c r="AJ584" s="153"/>
      <c r="AK584" s="153"/>
      <c r="AL584" s="153"/>
      <c r="AM584" s="153"/>
      <c r="AN584" s="153"/>
      <c r="AO584" s="153"/>
      <c r="AP584" s="153"/>
    </row>
    <row r="585" customFormat="false" ht="14.25" hidden="false" customHeight="true" outlineLevel="0" collapsed="false">
      <c r="A585" s="153"/>
      <c r="B585" s="153"/>
      <c r="C585" s="195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  <c r="AA585" s="153"/>
      <c r="AB585" s="153"/>
      <c r="AC585" s="153"/>
      <c r="AD585" s="153"/>
      <c r="AE585" s="153"/>
      <c r="AF585" s="153"/>
      <c r="AG585" s="153"/>
      <c r="AH585" s="153"/>
      <c r="AI585" s="153"/>
      <c r="AJ585" s="153"/>
      <c r="AK585" s="153"/>
      <c r="AL585" s="153"/>
      <c r="AM585" s="153"/>
      <c r="AN585" s="153"/>
      <c r="AO585" s="153"/>
      <c r="AP585" s="153"/>
    </row>
    <row r="586" customFormat="false" ht="14.25" hidden="false" customHeight="true" outlineLevel="0" collapsed="false">
      <c r="A586" s="153"/>
      <c r="B586" s="153"/>
      <c r="C586" s="195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  <c r="S586" s="153"/>
      <c r="T586" s="153"/>
      <c r="U586" s="153"/>
      <c r="V586" s="153"/>
      <c r="W586" s="153"/>
      <c r="X586" s="153"/>
      <c r="Y586" s="153"/>
      <c r="Z586" s="153"/>
      <c r="AA586" s="153"/>
      <c r="AB586" s="153"/>
      <c r="AC586" s="153"/>
      <c r="AD586" s="153"/>
      <c r="AE586" s="153"/>
      <c r="AF586" s="153"/>
      <c r="AG586" s="153"/>
      <c r="AH586" s="153"/>
      <c r="AI586" s="153"/>
      <c r="AJ586" s="153"/>
      <c r="AK586" s="153"/>
      <c r="AL586" s="153"/>
      <c r="AM586" s="153"/>
      <c r="AN586" s="153"/>
      <c r="AO586" s="153"/>
      <c r="AP586" s="153"/>
    </row>
    <row r="587" customFormat="false" ht="14.25" hidden="false" customHeight="true" outlineLevel="0" collapsed="false">
      <c r="A587" s="153"/>
      <c r="B587" s="153"/>
      <c r="C587" s="195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3"/>
      <c r="T587" s="153"/>
      <c r="U587" s="153"/>
      <c r="V587" s="153"/>
      <c r="W587" s="153"/>
      <c r="X587" s="153"/>
      <c r="Y587" s="153"/>
      <c r="Z587" s="153"/>
      <c r="AA587" s="153"/>
      <c r="AB587" s="153"/>
      <c r="AC587" s="153"/>
      <c r="AD587" s="153"/>
      <c r="AE587" s="153"/>
      <c r="AF587" s="153"/>
      <c r="AG587" s="153"/>
      <c r="AH587" s="153"/>
      <c r="AI587" s="153"/>
      <c r="AJ587" s="153"/>
      <c r="AK587" s="153"/>
      <c r="AL587" s="153"/>
      <c r="AM587" s="153"/>
      <c r="AN587" s="153"/>
      <c r="AO587" s="153"/>
      <c r="AP587" s="153"/>
    </row>
    <row r="588" customFormat="false" ht="14.25" hidden="false" customHeight="true" outlineLevel="0" collapsed="false">
      <c r="A588" s="153"/>
      <c r="B588" s="153"/>
      <c r="C588" s="195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  <c r="S588" s="153"/>
      <c r="T588" s="153"/>
      <c r="U588" s="153"/>
      <c r="V588" s="153"/>
      <c r="W588" s="153"/>
      <c r="X588" s="153"/>
      <c r="Y588" s="153"/>
      <c r="Z588" s="153"/>
      <c r="AA588" s="153"/>
      <c r="AB588" s="153"/>
      <c r="AC588" s="153"/>
      <c r="AD588" s="153"/>
      <c r="AE588" s="153"/>
      <c r="AF588" s="153"/>
      <c r="AG588" s="153"/>
      <c r="AH588" s="153"/>
      <c r="AI588" s="153"/>
      <c r="AJ588" s="153"/>
      <c r="AK588" s="153"/>
      <c r="AL588" s="153"/>
      <c r="AM588" s="153"/>
      <c r="AN588" s="153"/>
      <c r="AO588" s="153"/>
      <c r="AP588" s="153"/>
    </row>
    <row r="589" customFormat="false" ht="14.25" hidden="false" customHeight="true" outlineLevel="0" collapsed="false">
      <c r="A589" s="153"/>
      <c r="B589" s="153"/>
      <c r="C589" s="195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  <c r="S589" s="153"/>
      <c r="T589" s="153"/>
      <c r="U589" s="153"/>
      <c r="V589" s="153"/>
      <c r="W589" s="153"/>
      <c r="X589" s="153"/>
      <c r="Y589" s="153"/>
      <c r="Z589" s="153"/>
      <c r="AA589" s="153"/>
      <c r="AB589" s="153"/>
      <c r="AC589" s="153"/>
      <c r="AD589" s="153"/>
      <c r="AE589" s="153"/>
      <c r="AF589" s="153"/>
      <c r="AG589" s="153"/>
      <c r="AH589" s="153"/>
      <c r="AI589" s="153"/>
      <c r="AJ589" s="153"/>
      <c r="AK589" s="153"/>
      <c r="AL589" s="153"/>
      <c r="AM589" s="153"/>
      <c r="AN589" s="153"/>
      <c r="AO589" s="153"/>
      <c r="AP589" s="153"/>
    </row>
    <row r="590" customFormat="false" ht="14.25" hidden="false" customHeight="true" outlineLevel="0" collapsed="false">
      <c r="A590" s="153"/>
      <c r="B590" s="153"/>
      <c r="C590" s="195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53"/>
      <c r="U590" s="153"/>
      <c r="V590" s="153"/>
      <c r="W590" s="153"/>
      <c r="X590" s="153"/>
      <c r="Y590" s="153"/>
      <c r="Z590" s="153"/>
      <c r="AA590" s="153"/>
      <c r="AB590" s="153"/>
      <c r="AC590" s="153"/>
      <c r="AD590" s="153"/>
      <c r="AE590" s="153"/>
      <c r="AF590" s="153"/>
      <c r="AG590" s="153"/>
      <c r="AH590" s="153"/>
      <c r="AI590" s="153"/>
      <c r="AJ590" s="153"/>
      <c r="AK590" s="153"/>
      <c r="AL590" s="153"/>
      <c r="AM590" s="153"/>
      <c r="AN590" s="153"/>
      <c r="AO590" s="153"/>
      <c r="AP590" s="153"/>
    </row>
    <row r="591" customFormat="false" ht="14.25" hidden="false" customHeight="true" outlineLevel="0" collapsed="false">
      <c r="A591" s="153"/>
      <c r="B591" s="153"/>
      <c r="C591" s="195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53"/>
      <c r="X591" s="153"/>
      <c r="Y591" s="153"/>
      <c r="Z591" s="153"/>
      <c r="AA591" s="153"/>
      <c r="AB591" s="153"/>
      <c r="AC591" s="153"/>
      <c r="AD591" s="153"/>
      <c r="AE591" s="153"/>
      <c r="AF591" s="153"/>
      <c r="AG591" s="153"/>
      <c r="AH591" s="153"/>
      <c r="AI591" s="153"/>
      <c r="AJ591" s="153"/>
      <c r="AK591" s="153"/>
      <c r="AL591" s="153"/>
      <c r="AM591" s="153"/>
      <c r="AN591" s="153"/>
      <c r="AO591" s="153"/>
      <c r="AP591" s="153"/>
    </row>
    <row r="592" customFormat="false" ht="14.25" hidden="false" customHeight="true" outlineLevel="0" collapsed="false">
      <c r="A592" s="153"/>
      <c r="B592" s="153"/>
      <c r="C592" s="195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53"/>
      <c r="X592" s="153"/>
      <c r="Y592" s="153"/>
      <c r="Z592" s="153"/>
      <c r="AA592" s="153"/>
      <c r="AB592" s="153"/>
      <c r="AC592" s="153"/>
      <c r="AD592" s="153"/>
      <c r="AE592" s="153"/>
      <c r="AF592" s="153"/>
      <c r="AG592" s="153"/>
      <c r="AH592" s="153"/>
      <c r="AI592" s="153"/>
      <c r="AJ592" s="153"/>
      <c r="AK592" s="153"/>
      <c r="AL592" s="153"/>
      <c r="AM592" s="153"/>
      <c r="AN592" s="153"/>
      <c r="AO592" s="153"/>
      <c r="AP592" s="153"/>
    </row>
    <row r="593" customFormat="false" ht="14.25" hidden="false" customHeight="true" outlineLevel="0" collapsed="false">
      <c r="A593" s="153"/>
      <c r="B593" s="153"/>
      <c r="C593" s="195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53"/>
      <c r="X593" s="153"/>
      <c r="Y593" s="153"/>
      <c r="Z593" s="153"/>
      <c r="AA593" s="153"/>
      <c r="AB593" s="153"/>
      <c r="AC593" s="153"/>
      <c r="AD593" s="153"/>
      <c r="AE593" s="153"/>
      <c r="AF593" s="153"/>
      <c r="AG593" s="153"/>
      <c r="AH593" s="153"/>
      <c r="AI593" s="153"/>
      <c r="AJ593" s="153"/>
      <c r="AK593" s="153"/>
      <c r="AL593" s="153"/>
      <c r="AM593" s="153"/>
      <c r="AN593" s="153"/>
      <c r="AO593" s="153"/>
      <c r="AP593" s="153"/>
    </row>
    <row r="594" customFormat="false" ht="14.25" hidden="false" customHeight="true" outlineLevel="0" collapsed="false">
      <c r="A594" s="153"/>
      <c r="B594" s="153"/>
      <c r="C594" s="195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53"/>
      <c r="X594" s="153"/>
      <c r="Y594" s="153"/>
      <c r="Z594" s="153"/>
      <c r="AA594" s="153"/>
      <c r="AB594" s="153"/>
      <c r="AC594" s="153"/>
      <c r="AD594" s="153"/>
      <c r="AE594" s="153"/>
      <c r="AF594" s="153"/>
      <c r="AG594" s="153"/>
      <c r="AH594" s="153"/>
      <c r="AI594" s="153"/>
      <c r="AJ594" s="153"/>
      <c r="AK594" s="153"/>
      <c r="AL594" s="153"/>
      <c r="AM594" s="153"/>
      <c r="AN594" s="153"/>
      <c r="AO594" s="153"/>
      <c r="AP594" s="153"/>
    </row>
    <row r="595" customFormat="false" ht="14.25" hidden="false" customHeight="true" outlineLevel="0" collapsed="false">
      <c r="A595" s="153"/>
      <c r="B595" s="153"/>
      <c r="C595" s="195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53"/>
      <c r="X595" s="153"/>
      <c r="Y595" s="153"/>
      <c r="Z595" s="153"/>
      <c r="AA595" s="153"/>
      <c r="AB595" s="153"/>
      <c r="AC595" s="153"/>
      <c r="AD595" s="153"/>
      <c r="AE595" s="153"/>
      <c r="AF595" s="153"/>
      <c r="AG595" s="153"/>
      <c r="AH595" s="153"/>
      <c r="AI595" s="153"/>
      <c r="AJ595" s="153"/>
      <c r="AK595" s="153"/>
      <c r="AL595" s="153"/>
      <c r="AM595" s="153"/>
      <c r="AN595" s="153"/>
      <c r="AO595" s="153"/>
      <c r="AP595" s="153"/>
    </row>
    <row r="596" customFormat="false" ht="14.25" hidden="false" customHeight="true" outlineLevel="0" collapsed="false">
      <c r="A596" s="153"/>
      <c r="B596" s="153"/>
      <c r="C596" s="195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53"/>
      <c r="X596" s="153"/>
      <c r="Y596" s="153"/>
      <c r="Z596" s="153"/>
      <c r="AA596" s="153"/>
      <c r="AB596" s="153"/>
      <c r="AC596" s="153"/>
      <c r="AD596" s="153"/>
      <c r="AE596" s="153"/>
      <c r="AF596" s="153"/>
      <c r="AG596" s="153"/>
      <c r="AH596" s="153"/>
      <c r="AI596" s="153"/>
      <c r="AJ596" s="153"/>
      <c r="AK596" s="153"/>
      <c r="AL596" s="153"/>
      <c r="AM596" s="153"/>
      <c r="AN596" s="153"/>
      <c r="AO596" s="153"/>
      <c r="AP596" s="153"/>
    </row>
    <row r="597" customFormat="false" ht="14.25" hidden="false" customHeight="true" outlineLevel="0" collapsed="false">
      <c r="A597" s="153"/>
      <c r="B597" s="153"/>
      <c r="C597" s="195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53"/>
      <c r="X597" s="153"/>
      <c r="Y597" s="153"/>
      <c r="Z597" s="153"/>
      <c r="AA597" s="153"/>
      <c r="AB597" s="153"/>
      <c r="AC597" s="153"/>
      <c r="AD597" s="153"/>
      <c r="AE597" s="153"/>
      <c r="AF597" s="153"/>
      <c r="AG597" s="153"/>
      <c r="AH597" s="153"/>
      <c r="AI597" s="153"/>
      <c r="AJ597" s="153"/>
      <c r="AK597" s="153"/>
      <c r="AL597" s="153"/>
      <c r="AM597" s="153"/>
      <c r="AN597" s="153"/>
      <c r="AO597" s="153"/>
      <c r="AP597" s="153"/>
    </row>
    <row r="598" customFormat="false" ht="14.25" hidden="false" customHeight="true" outlineLevel="0" collapsed="false">
      <c r="A598" s="153"/>
      <c r="B598" s="153"/>
      <c r="C598" s="195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53"/>
      <c r="X598" s="153"/>
      <c r="Y598" s="153"/>
      <c r="Z598" s="153"/>
      <c r="AA598" s="153"/>
      <c r="AB598" s="153"/>
      <c r="AC598" s="153"/>
      <c r="AD598" s="153"/>
      <c r="AE598" s="153"/>
      <c r="AF598" s="153"/>
      <c r="AG598" s="153"/>
      <c r="AH598" s="153"/>
      <c r="AI598" s="153"/>
      <c r="AJ598" s="153"/>
      <c r="AK598" s="153"/>
      <c r="AL598" s="153"/>
      <c r="AM598" s="153"/>
      <c r="AN598" s="153"/>
      <c r="AO598" s="153"/>
      <c r="AP598" s="153"/>
    </row>
    <row r="599" customFormat="false" ht="14.25" hidden="false" customHeight="true" outlineLevel="0" collapsed="false">
      <c r="A599" s="153"/>
      <c r="B599" s="153"/>
      <c r="C599" s="195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53"/>
      <c r="X599" s="153"/>
      <c r="Y599" s="153"/>
      <c r="Z599" s="153"/>
      <c r="AA599" s="153"/>
      <c r="AB599" s="153"/>
      <c r="AC599" s="153"/>
      <c r="AD599" s="153"/>
      <c r="AE599" s="153"/>
      <c r="AF599" s="153"/>
      <c r="AG599" s="153"/>
      <c r="AH599" s="153"/>
      <c r="AI599" s="153"/>
      <c r="AJ599" s="153"/>
      <c r="AK599" s="153"/>
      <c r="AL599" s="153"/>
      <c r="AM599" s="153"/>
      <c r="AN599" s="153"/>
      <c r="AO599" s="153"/>
      <c r="AP599" s="153"/>
    </row>
    <row r="600" customFormat="false" ht="14.25" hidden="false" customHeight="true" outlineLevel="0" collapsed="false">
      <c r="A600" s="153"/>
      <c r="B600" s="153"/>
      <c r="C600" s="195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53"/>
      <c r="X600" s="153"/>
      <c r="Y600" s="153"/>
      <c r="Z600" s="153"/>
      <c r="AA600" s="153"/>
      <c r="AB600" s="153"/>
      <c r="AC600" s="153"/>
      <c r="AD600" s="153"/>
      <c r="AE600" s="153"/>
      <c r="AF600" s="153"/>
      <c r="AG600" s="153"/>
      <c r="AH600" s="153"/>
      <c r="AI600" s="153"/>
      <c r="AJ600" s="153"/>
      <c r="AK600" s="153"/>
      <c r="AL600" s="153"/>
      <c r="AM600" s="153"/>
      <c r="AN600" s="153"/>
      <c r="AO600" s="153"/>
      <c r="AP600" s="153"/>
    </row>
    <row r="601" customFormat="false" ht="14.25" hidden="false" customHeight="true" outlineLevel="0" collapsed="false">
      <c r="A601" s="153"/>
      <c r="B601" s="153"/>
      <c r="C601" s="195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53"/>
      <c r="X601" s="153"/>
      <c r="Y601" s="153"/>
      <c r="Z601" s="153"/>
      <c r="AA601" s="153"/>
      <c r="AB601" s="153"/>
      <c r="AC601" s="153"/>
      <c r="AD601" s="153"/>
      <c r="AE601" s="153"/>
      <c r="AF601" s="153"/>
      <c r="AG601" s="153"/>
      <c r="AH601" s="153"/>
      <c r="AI601" s="153"/>
      <c r="AJ601" s="153"/>
      <c r="AK601" s="153"/>
      <c r="AL601" s="153"/>
      <c r="AM601" s="153"/>
      <c r="AN601" s="153"/>
      <c r="AO601" s="153"/>
      <c r="AP601" s="153"/>
    </row>
    <row r="602" customFormat="false" ht="14.25" hidden="false" customHeight="true" outlineLevel="0" collapsed="false">
      <c r="A602" s="153"/>
      <c r="B602" s="153"/>
      <c r="C602" s="195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  <c r="Y602" s="153"/>
      <c r="Z602" s="153"/>
      <c r="AA602" s="153"/>
      <c r="AB602" s="153"/>
      <c r="AC602" s="153"/>
      <c r="AD602" s="153"/>
      <c r="AE602" s="153"/>
      <c r="AF602" s="153"/>
      <c r="AG602" s="153"/>
      <c r="AH602" s="153"/>
      <c r="AI602" s="153"/>
      <c r="AJ602" s="153"/>
      <c r="AK602" s="153"/>
      <c r="AL602" s="153"/>
      <c r="AM602" s="153"/>
      <c r="AN602" s="153"/>
      <c r="AO602" s="153"/>
      <c r="AP602" s="153"/>
    </row>
    <row r="603" customFormat="false" ht="14.25" hidden="false" customHeight="true" outlineLevel="0" collapsed="false">
      <c r="A603" s="153"/>
      <c r="B603" s="153"/>
      <c r="C603" s="195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53"/>
      <c r="X603" s="153"/>
      <c r="Y603" s="153"/>
      <c r="Z603" s="153"/>
      <c r="AA603" s="153"/>
      <c r="AB603" s="153"/>
      <c r="AC603" s="153"/>
      <c r="AD603" s="153"/>
      <c r="AE603" s="153"/>
      <c r="AF603" s="153"/>
      <c r="AG603" s="153"/>
      <c r="AH603" s="153"/>
      <c r="AI603" s="153"/>
      <c r="AJ603" s="153"/>
      <c r="AK603" s="153"/>
      <c r="AL603" s="153"/>
      <c r="AM603" s="153"/>
      <c r="AN603" s="153"/>
      <c r="AO603" s="153"/>
      <c r="AP603" s="153"/>
    </row>
    <row r="604" customFormat="false" ht="14.25" hidden="false" customHeight="true" outlineLevel="0" collapsed="false">
      <c r="A604" s="153"/>
      <c r="B604" s="153"/>
      <c r="C604" s="195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53"/>
      <c r="X604" s="153"/>
      <c r="Y604" s="153"/>
      <c r="Z604" s="153"/>
      <c r="AA604" s="153"/>
      <c r="AB604" s="153"/>
      <c r="AC604" s="153"/>
      <c r="AD604" s="153"/>
      <c r="AE604" s="153"/>
      <c r="AF604" s="153"/>
      <c r="AG604" s="153"/>
      <c r="AH604" s="153"/>
      <c r="AI604" s="153"/>
      <c r="AJ604" s="153"/>
      <c r="AK604" s="153"/>
      <c r="AL604" s="153"/>
      <c r="AM604" s="153"/>
      <c r="AN604" s="153"/>
      <c r="AO604" s="153"/>
      <c r="AP604" s="153"/>
    </row>
    <row r="605" customFormat="false" ht="14.25" hidden="false" customHeight="true" outlineLevel="0" collapsed="false">
      <c r="A605" s="153"/>
      <c r="B605" s="153"/>
      <c r="C605" s="195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  <c r="AA605" s="153"/>
      <c r="AB605" s="153"/>
      <c r="AC605" s="153"/>
      <c r="AD605" s="153"/>
      <c r="AE605" s="153"/>
      <c r="AF605" s="153"/>
      <c r="AG605" s="153"/>
      <c r="AH605" s="153"/>
      <c r="AI605" s="153"/>
      <c r="AJ605" s="153"/>
      <c r="AK605" s="153"/>
      <c r="AL605" s="153"/>
      <c r="AM605" s="153"/>
      <c r="AN605" s="153"/>
      <c r="AO605" s="153"/>
      <c r="AP605" s="153"/>
    </row>
    <row r="606" customFormat="false" ht="14.25" hidden="false" customHeight="true" outlineLevel="0" collapsed="false">
      <c r="A606" s="153"/>
      <c r="B606" s="153"/>
      <c r="C606" s="195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53"/>
      <c r="X606" s="153"/>
      <c r="Y606" s="153"/>
      <c r="Z606" s="153"/>
      <c r="AA606" s="153"/>
      <c r="AB606" s="153"/>
      <c r="AC606" s="153"/>
      <c r="AD606" s="153"/>
      <c r="AE606" s="153"/>
      <c r="AF606" s="153"/>
      <c r="AG606" s="153"/>
      <c r="AH606" s="153"/>
      <c r="AI606" s="153"/>
      <c r="AJ606" s="153"/>
      <c r="AK606" s="153"/>
      <c r="AL606" s="153"/>
      <c r="AM606" s="153"/>
      <c r="AN606" s="153"/>
      <c r="AO606" s="153"/>
      <c r="AP606" s="153"/>
    </row>
    <row r="607" customFormat="false" ht="14.25" hidden="false" customHeight="true" outlineLevel="0" collapsed="false">
      <c r="A607" s="153"/>
      <c r="B607" s="153"/>
      <c r="C607" s="195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3"/>
      <c r="Z607" s="153"/>
      <c r="AA607" s="153"/>
      <c r="AB607" s="153"/>
      <c r="AC607" s="153"/>
      <c r="AD607" s="153"/>
      <c r="AE607" s="153"/>
      <c r="AF607" s="153"/>
      <c r="AG607" s="153"/>
      <c r="AH607" s="153"/>
      <c r="AI607" s="153"/>
      <c r="AJ607" s="153"/>
      <c r="AK607" s="153"/>
      <c r="AL607" s="153"/>
      <c r="AM607" s="153"/>
      <c r="AN607" s="153"/>
      <c r="AO607" s="153"/>
      <c r="AP607" s="153"/>
    </row>
    <row r="608" customFormat="false" ht="14.25" hidden="false" customHeight="true" outlineLevel="0" collapsed="false">
      <c r="A608" s="153"/>
      <c r="B608" s="153"/>
      <c r="C608" s="195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53"/>
      <c r="X608" s="153"/>
      <c r="Y608" s="153"/>
      <c r="Z608" s="153"/>
      <c r="AA608" s="153"/>
      <c r="AB608" s="153"/>
      <c r="AC608" s="153"/>
      <c r="AD608" s="153"/>
      <c r="AE608" s="153"/>
      <c r="AF608" s="153"/>
      <c r="AG608" s="153"/>
      <c r="AH608" s="153"/>
      <c r="AI608" s="153"/>
      <c r="AJ608" s="153"/>
      <c r="AK608" s="153"/>
      <c r="AL608" s="153"/>
      <c r="AM608" s="153"/>
      <c r="AN608" s="153"/>
      <c r="AO608" s="153"/>
      <c r="AP608" s="153"/>
    </row>
    <row r="609" customFormat="false" ht="14.25" hidden="false" customHeight="true" outlineLevel="0" collapsed="false">
      <c r="A609" s="153"/>
      <c r="B609" s="153"/>
      <c r="C609" s="195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53"/>
      <c r="X609" s="153"/>
      <c r="Y609" s="153"/>
      <c r="Z609" s="153"/>
      <c r="AA609" s="153"/>
      <c r="AB609" s="153"/>
      <c r="AC609" s="153"/>
      <c r="AD609" s="153"/>
      <c r="AE609" s="153"/>
      <c r="AF609" s="153"/>
      <c r="AG609" s="153"/>
      <c r="AH609" s="153"/>
      <c r="AI609" s="153"/>
      <c r="AJ609" s="153"/>
      <c r="AK609" s="153"/>
      <c r="AL609" s="153"/>
      <c r="AM609" s="153"/>
      <c r="AN609" s="153"/>
      <c r="AO609" s="153"/>
      <c r="AP609" s="153"/>
    </row>
    <row r="610" customFormat="false" ht="14.25" hidden="false" customHeight="true" outlineLevel="0" collapsed="false">
      <c r="A610" s="153"/>
      <c r="B610" s="153"/>
      <c r="C610" s="195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53"/>
      <c r="X610" s="153"/>
      <c r="Y610" s="153"/>
      <c r="Z610" s="153"/>
      <c r="AA610" s="153"/>
      <c r="AB610" s="153"/>
      <c r="AC610" s="153"/>
      <c r="AD610" s="153"/>
      <c r="AE610" s="153"/>
      <c r="AF610" s="153"/>
      <c r="AG610" s="153"/>
      <c r="AH610" s="153"/>
      <c r="AI610" s="153"/>
      <c r="AJ610" s="153"/>
      <c r="AK610" s="153"/>
      <c r="AL610" s="153"/>
      <c r="AM610" s="153"/>
      <c r="AN610" s="153"/>
      <c r="AO610" s="153"/>
      <c r="AP610" s="153"/>
    </row>
    <row r="611" customFormat="false" ht="14.25" hidden="false" customHeight="true" outlineLevel="0" collapsed="false">
      <c r="A611" s="153"/>
      <c r="B611" s="153"/>
      <c r="C611" s="195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53"/>
      <c r="X611" s="153"/>
      <c r="Y611" s="153"/>
      <c r="Z611" s="153"/>
      <c r="AA611" s="153"/>
      <c r="AB611" s="153"/>
      <c r="AC611" s="153"/>
      <c r="AD611" s="153"/>
      <c r="AE611" s="153"/>
      <c r="AF611" s="153"/>
      <c r="AG611" s="153"/>
      <c r="AH611" s="153"/>
      <c r="AI611" s="153"/>
      <c r="AJ611" s="153"/>
      <c r="AK611" s="153"/>
      <c r="AL611" s="153"/>
      <c r="AM611" s="153"/>
      <c r="AN611" s="153"/>
      <c r="AO611" s="153"/>
      <c r="AP611" s="153"/>
    </row>
    <row r="612" customFormat="false" ht="14.25" hidden="false" customHeight="true" outlineLevel="0" collapsed="false">
      <c r="A612" s="153"/>
      <c r="B612" s="153"/>
      <c r="C612" s="195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  <c r="AA612" s="153"/>
      <c r="AB612" s="153"/>
      <c r="AC612" s="153"/>
      <c r="AD612" s="153"/>
      <c r="AE612" s="153"/>
      <c r="AF612" s="153"/>
      <c r="AG612" s="153"/>
      <c r="AH612" s="153"/>
      <c r="AI612" s="153"/>
      <c r="AJ612" s="153"/>
      <c r="AK612" s="153"/>
      <c r="AL612" s="153"/>
      <c r="AM612" s="153"/>
      <c r="AN612" s="153"/>
      <c r="AO612" s="153"/>
      <c r="AP612" s="153"/>
    </row>
    <row r="613" customFormat="false" ht="14.25" hidden="false" customHeight="true" outlineLevel="0" collapsed="false">
      <c r="A613" s="153"/>
      <c r="B613" s="153"/>
      <c r="C613" s="195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  <c r="AA613" s="153"/>
      <c r="AB613" s="153"/>
      <c r="AC613" s="153"/>
      <c r="AD613" s="153"/>
      <c r="AE613" s="153"/>
      <c r="AF613" s="153"/>
      <c r="AG613" s="153"/>
      <c r="AH613" s="153"/>
      <c r="AI613" s="153"/>
      <c r="AJ613" s="153"/>
      <c r="AK613" s="153"/>
      <c r="AL613" s="153"/>
      <c r="AM613" s="153"/>
      <c r="AN613" s="153"/>
      <c r="AO613" s="153"/>
      <c r="AP613" s="153"/>
    </row>
    <row r="614" customFormat="false" ht="14.25" hidden="false" customHeight="true" outlineLevel="0" collapsed="false">
      <c r="A614" s="153"/>
      <c r="B614" s="153"/>
      <c r="C614" s="195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  <c r="AA614" s="153"/>
      <c r="AB614" s="153"/>
      <c r="AC614" s="153"/>
      <c r="AD614" s="153"/>
      <c r="AE614" s="153"/>
      <c r="AF614" s="153"/>
      <c r="AG614" s="153"/>
      <c r="AH614" s="153"/>
      <c r="AI614" s="153"/>
      <c r="AJ614" s="153"/>
      <c r="AK614" s="153"/>
      <c r="AL614" s="153"/>
      <c r="AM614" s="153"/>
      <c r="AN614" s="153"/>
      <c r="AO614" s="153"/>
      <c r="AP614" s="153"/>
    </row>
    <row r="615" customFormat="false" ht="14.25" hidden="false" customHeight="true" outlineLevel="0" collapsed="false">
      <c r="A615" s="153"/>
      <c r="B615" s="153"/>
      <c r="C615" s="195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  <c r="AA615" s="153"/>
      <c r="AB615" s="153"/>
      <c r="AC615" s="153"/>
      <c r="AD615" s="153"/>
      <c r="AE615" s="153"/>
      <c r="AF615" s="153"/>
      <c r="AG615" s="153"/>
      <c r="AH615" s="153"/>
      <c r="AI615" s="153"/>
      <c r="AJ615" s="153"/>
      <c r="AK615" s="153"/>
      <c r="AL615" s="153"/>
      <c r="AM615" s="153"/>
      <c r="AN615" s="153"/>
      <c r="AO615" s="153"/>
      <c r="AP615" s="153"/>
    </row>
    <row r="616" customFormat="false" ht="14.25" hidden="false" customHeight="true" outlineLevel="0" collapsed="false">
      <c r="A616" s="153"/>
      <c r="B616" s="153"/>
      <c r="C616" s="195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  <c r="AA616" s="153"/>
      <c r="AB616" s="153"/>
      <c r="AC616" s="153"/>
      <c r="AD616" s="153"/>
      <c r="AE616" s="153"/>
      <c r="AF616" s="153"/>
      <c r="AG616" s="153"/>
      <c r="AH616" s="153"/>
      <c r="AI616" s="153"/>
      <c r="AJ616" s="153"/>
      <c r="AK616" s="153"/>
      <c r="AL616" s="153"/>
      <c r="AM616" s="153"/>
      <c r="AN616" s="153"/>
      <c r="AO616" s="153"/>
      <c r="AP616" s="153"/>
    </row>
    <row r="617" customFormat="false" ht="14.25" hidden="false" customHeight="true" outlineLevel="0" collapsed="false">
      <c r="A617" s="153"/>
      <c r="B617" s="153"/>
      <c r="C617" s="195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  <c r="AA617" s="153"/>
      <c r="AB617" s="153"/>
      <c r="AC617" s="153"/>
      <c r="AD617" s="153"/>
      <c r="AE617" s="153"/>
      <c r="AF617" s="153"/>
      <c r="AG617" s="153"/>
      <c r="AH617" s="153"/>
      <c r="AI617" s="153"/>
      <c r="AJ617" s="153"/>
      <c r="AK617" s="153"/>
      <c r="AL617" s="153"/>
      <c r="AM617" s="153"/>
      <c r="AN617" s="153"/>
      <c r="AO617" s="153"/>
      <c r="AP617" s="153"/>
    </row>
    <row r="618" customFormat="false" ht="14.25" hidden="false" customHeight="true" outlineLevel="0" collapsed="false">
      <c r="A618" s="153"/>
      <c r="B618" s="153"/>
      <c r="C618" s="195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  <c r="AA618" s="153"/>
      <c r="AB618" s="153"/>
      <c r="AC618" s="153"/>
      <c r="AD618" s="153"/>
      <c r="AE618" s="153"/>
      <c r="AF618" s="153"/>
      <c r="AG618" s="153"/>
      <c r="AH618" s="153"/>
      <c r="AI618" s="153"/>
      <c r="AJ618" s="153"/>
      <c r="AK618" s="153"/>
      <c r="AL618" s="153"/>
      <c r="AM618" s="153"/>
      <c r="AN618" s="153"/>
      <c r="AO618" s="153"/>
      <c r="AP618" s="153"/>
    </row>
    <row r="619" customFormat="false" ht="14.25" hidden="false" customHeight="true" outlineLevel="0" collapsed="false">
      <c r="A619" s="153"/>
      <c r="B619" s="153"/>
      <c r="C619" s="195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  <c r="AA619" s="153"/>
      <c r="AB619" s="153"/>
      <c r="AC619" s="153"/>
      <c r="AD619" s="153"/>
      <c r="AE619" s="153"/>
      <c r="AF619" s="153"/>
      <c r="AG619" s="153"/>
      <c r="AH619" s="153"/>
      <c r="AI619" s="153"/>
      <c r="AJ619" s="153"/>
      <c r="AK619" s="153"/>
      <c r="AL619" s="153"/>
      <c r="AM619" s="153"/>
      <c r="AN619" s="153"/>
      <c r="AO619" s="153"/>
      <c r="AP619" s="153"/>
    </row>
    <row r="620" customFormat="false" ht="14.25" hidden="false" customHeight="true" outlineLevel="0" collapsed="false">
      <c r="A620" s="153"/>
      <c r="B620" s="153"/>
      <c r="C620" s="195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  <c r="AA620" s="153"/>
      <c r="AB620" s="153"/>
      <c r="AC620" s="153"/>
      <c r="AD620" s="153"/>
      <c r="AE620" s="153"/>
      <c r="AF620" s="153"/>
      <c r="AG620" s="153"/>
      <c r="AH620" s="153"/>
      <c r="AI620" s="153"/>
      <c r="AJ620" s="153"/>
      <c r="AK620" s="153"/>
      <c r="AL620" s="153"/>
      <c r="AM620" s="153"/>
      <c r="AN620" s="153"/>
      <c r="AO620" s="153"/>
      <c r="AP620" s="153"/>
    </row>
    <row r="621" customFormat="false" ht="14.25" hidden="false" customHeight="true" outlineLevel="0" collapsed="false">
      <c r="A621" s="153"/>
      <c r="B621" s="153"/>
      <c r="C621" s="195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  <c r="AA621" s="153"/>
      <c r="AB621" s="153"/>
      <c r="AC621" s="153"/>
      <c r="AD621" s="153"/>
      <c r="AE621" s="153"/>
      <c r="AF621" s="153"/>
      <c r="AG621" s="153"/>
      <c r="AH621" s="153"/>
      <c r="AI621" s="153"/>
      <c r="AJ621" s="153"/>
      <c r="AK621" s="153"/>
      <c r="AL621" s="153"/>
      <c r="AM621" s="153"/>
      <c r="AN621" s="153"/>
      <c r="AO621" s="153"/>
      <c r="AP621" s="153"/>
    </row>
    <row r="622" customFormat="false" ht="14.25" hidden="false" customHeight="true" outlineLevel="0" collapsed="false">
      <c r="A622" s="153"/>
      <c r="B622" s="153"/>
      <c r="C622" s="195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  <c r="AA622" s="153"/>
      <c r="AB622" s="153"/>
      <c r="AC622" s="153"/>
      <c r="AD622" s="153"/>
      <c r="AE622" s="153"/>
      <c r="AF622" s="153"/>
      <c r="AG622" s="153"/>
      <c r="AH622" s="153"/>
      <c r="AI622" s="153"/>
      <c r="AJ622" s="153"/>
      <c r="AK622" s="153"/>
      <c r="AL622" s="153"/>
      <c r="AM622" s="153"/>
      <c r="AN622" s="153"/>
      <c r="AO622" s="153"/>
      <c r="AP622" s="153"/>
    </row>
    <row r="623" customFormat="false" ht="14.25" hidden="false" customHeight="true" outlineLevel="0" collapsed="false">
      <c r="A623" s="153"/>
      <c r="B623" s="153"/>
      <c r="C623" s="195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  <c r="AA623" s="153"/>
      <c r="AB623" s="153"/>
      <c r="AC623" s="153"/>
      <c r="AD623" s="153"/>
      <c r="AE623" s="153"/>
      <c r="AF623" s="153"/>
      <c r="AG623" s="153"/>
      <c r="AH623" s="153"/>
      <c r="AI623" s="153"/>
      <c r="AJ623" s="153"/>
      <c r="AK623" s="153"/>
      <c r="AL623" s="153"/>
      <c r="AM623" s="153"/>
      <c r="AN623" s="153"/>
      <c r="AO623" s="153"/>
      <c r="AP623" s="153"/>
    </row>
    <row r="624" customFormat="false" ht="14.25" hidden="false" customHeight="true" outlineLevel="0" collapsed="false">
      <c r="A624" s="153"/>
      <c r="B624" s="153"/>
      <c r="C624" s="195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  <c r="AA624" s="153"/>
      <c r="AB624" s="153"/>
      <c r="AC624" s="153"/>
      <c r="AD624" s="153"/>
      <c r="AE624" s="153"/>
      <c r="AF624" s="153"/>
      <c r="AG624" s="153"/>
      <c r="AH624" s="153"/>
      <c r="AI624" s="153"/>
      <c r="AJ624" s="153"/>
      <c r="AK624" s="153"/>
      <c r="AL624" s="153"/>
      <c r="AM624" s="153"/>
      <c r="AN624" s="153"/>
      <c r="AO624" s="153"/>
      <c r="AP624" s="153"/>
    </row>
    <row r="625" customFormat="false" ht="14.25" hidden="false" customHeight="true" outlineLevel="0" collapsed="false">
      <c r="A625" s="153"/>
      <c r="B625" s="153"/>
      <c r="C625" s="195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  <c r="AA625" s="153"/>
      <c r="AB625" s="153"/>
      <c r="AC625" s="153"/>
      <c r="AD625" s="153"/>
      <c r="AE625" s="153"/>
      <c r="AF625" s="153"/>
      <c r="AG625" s="153"/>
      <c r="AH625" s="153"/>
      <c r="AI625" s="153"/>
      <c r="AJ625" s="153"/>
      <c r="AK625" s="153"/>
      <c r="AL625" s="153"/>
      <c r="AM625" s="153"/>
      <c r="AN625" s="153"/>
      <c r="AO625" s="153"/>
      <c r="AP625" s="153"/>
    </row>
    <row r="626" customFormat="false" ht="14.25" hidden="false" customHeight="true" outlineLevel="0" collapsed="false">
      <c r="A626" s="153"/>
      <c r="B626" s="153"/>
      <c r="C626" s="195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  <c r="AA626" s="153"/>
      <c r="AB626" s="153"/>
      <c r="AC626" s="153"/>
      <c r="AD626" s="153"/>
      <c r="AE626" s="153"/>
      <c r="AF626" s="153"/>
      <c r="AG626" s="153"/>
      <c r="AH626" s="153"/>
      <c r="AI626" s="153"/>
      <c r="AJ626" s="153"/>
      <c r="AK626" s="153"/>
      <c r="AL626" s="153"/>
      <c r="AM626" s="153"/>
      <c r="AN626" s="153"/>
      <c r="AO626" s="153"/>
      <c r="AP626" s="153"/>
    </row>
    <row r="627" customFormat="false" ht="14.25" hidden="false" customHeight="true" outlineLevel="0" collapsed="false">
      <c r="A627" s="153"/>
      <c r="B627" s="153"/>
      <c r="C627" s="195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  <c r="AA627" s="153"/>
      <c r="AB627" s="153"/>
      <c r="AC627" s="153"/>
      <c r="AD627" s="153"/>
      <c r="AE627" s="153"/>
      <c r="AF627" s="153"/>
      <c r="AG627" s="153"/>
      <c r="AH627" s="153"/>
      <c r="AI627" s="153"/>
      <c r="AJ627" s="153"/>
      <c r="AK627" s="153"/>
      <c r="AL627" s="153"/>
      <c r="AM627" s="153"/>
      <c r="AN627" s="153"/>
      <c r="AO627" s="153"/>
      <c r="AP627" s="153"/>
    </row>
    <row r="628" customFormat="false" ht="14.25" hidden="false" customHeight="true" outlineLevel="0" collapsed="false">
      <c r="A628" s="153"/>
      <c r="B628" s="153"/>
      <c r="C628" s="195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  <c r="AA628" s="153"/>
      <c r="AB628" s="153"/>
      <c r="AC628" s="153"/>
      <c r="AD628" s="153"/>
      <c r="AE628" s="153"/>
      <c r="AF628" s="153"/>
      <c r="AG628" s="153"/>
      <c r="AH628" s="153"/>
      <c r="AI628" s="153"/>
      <c r="AJ628" s="153"/>
      <c r="AK628" s="153"/>
      <c r="AL628" s="153"/>
      <c r="AM628" s="153"/>
      <c r="AN628" s="153"/>
      <c r="AO628" s="153"/>
      <c r="AP628" s="153"/>
    </row>
    <row r="629" customFormat="false" ht="14.25" hidden="false" customHeight="true" outlineLevel="0" collapsed="false">
      <c r="A629" s="153"/>
      <c r="B629" s="153"/>
      <c r="C629" s="195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  <c r="AA629" s="153"/>
      <c r="AB629" s="153"/>
      <c r="AC629" s="153"/>
      <c r="AD629" s="153"/>
      <c r="AE629" s="153"/>
      <c r="AF629" s="153"/>
      <c r="AG629" s="153"/>
      <c r="AH629" s="153"/>
      <c r="AI629" s="153"/>
      <c r="AJ629" s="153"/>
      <c r="AK629" s="153"/>
      <c r="AL629" s="153"/>
      <c r="AM629" s="153"/>
      <c r="AN629" s="153"/>
      <c r="AO629" s="153"/>
      <c r="AP629" s="153"/>
    </row>
    <row r="630" customFormat="false" ht="14.25" hidden="false" customHeight="true" outlineLevel="0" collapsed="false">
      <c r="A630" s="153"/>
      <c r="B630" s="153"/>
      <c r="C630" s="195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  <c r="AA630" s="153"/>
      <c r="AB630" s="153"/>
      <c r="AC630" s="153"/>
      <c r="AD630" s="153"/>
      <c r="AE630" s="153"/>
      <c r="AF630" s="153"/>
      <c r="AG630" s="153"/>
      <c r="AH630" s="153"/>
      <c r="AI630" s="153"/>
      <c r="AJ630" s="153"/>
      <c r="AK630" s="153"/>
      <c r="AL630" s="153"/>
      <c r="AM630" s="153"/>
      <c r="AN630" s="153"/>
      <c r="AO630" s="153"/>
      <c r="AP630" s="153"/>
    </row>
    <row r="631" customFormat="false" ht="14.25" hidden="false" customHeight="true" outlineLevel="0" collapsed="false">
      <c r="A631" s="153"/>
      <c r="B631" s="153"/>
      <c r="C631" s="195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  <c r="AA631" s="153"/>
      <c r="AB631" s="153"/>
      <c r="AC631" s="153"/>
      <c r="AD631" s="153"/>
      <c r="AE631" s="153"/>
      <c r="AF631" s="153"/>
      <c r="AG631" s="153"/>
      <c r="AH631" s="153"/>
      <c r="AI631" s="153"/>
      <c r="AJ631" s="153"/>
      <c r="AK631" s="153"/>
      <c r="AL631" s="153"/>
      <c r="AM631" s="153"/>
      <c r="AN631" s="153"/>
      <c r="AO631" s="153"/>
      <c r="AP631" s="153"/>
    </row>
    <row r="632" customFormat="false" ht="14.25" hidden="false" customHeight="true" outlineLevel="0" collapsed="false">
      <c r="A632" s="153"/>
      <c r="B632" s="153"/>
      <c r="C632" s="195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  <c r="AA632" s="153"/>
      <c r="AB632" s="153"/>
      <c r="AC632" s="153"/>
      <c r="AD632" s="153"/>
      <c r="AE632" s="153"/>
      <c r="AF632" s="153"/>
      <c r="AG632" s="153"/>
      <c r="AH632" s="153"/>
      <c r="AI632" s="153"/>
      <c r="AJ632" s="153"/>
      <c r="AK632" s="153"/>
      <c r="AL632" s="153"/>
      <c r="AM632" s="153"/>
      <c r="AN632" s="153"/>
      <c r="AO632" s="153"/>
      <c r="AP632" s="153"/>
    </row>
    <row r="633" customFormat="false" ht="14.25" hidden="false" customHeight="true" outlineLevel="0" collapsed="false">
      <c r="A633" s="153"/>
      <c r="B633" s="153"/>
      <c r="C633" s="195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  <c r="AA633" s="153"/>
      <c r="AB633" s="153"/>
      <c r="AC633" s="153"/>
      <c r="AD633" s="153"/>
      <c r="AE633" s="153"/>
      <c r="AF633" s="153"/>
      <c r="AG633" s="153"/>
      <c r="AH633" s="153"/>
      <c r="AI633" s="153"/>
      <c r="AJ633" s="153"/>
      <c r="AK633" s="153"/>
      <c r="AL633" s="153"/>
      <c r="AM633" s="153"/>
      <c r="AN633" s="153"/>
      <c r="AO633" s="153"/>
      <c r="AP633" s="153"/>
    </row>
    <row r="634" customFormat="false" ht="14.25" hidden="false" customHeight="true" outlineLevel="0" collapsed="false">
      <c r="A634" s="153"/>
      <c r="B634" s="153"/>
      <c r="C634" s="195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  <c r="AA634" s="153"/>
      <c r="AB634" s="153"/>
      <c r="AC634" s="153"/>
      <c r="AD634" s="153"/>
      <c r="AE634" s="153"/>
      <c r="AF634" s="153"/>
      <c r="AG634" s="153"/>
      <c r="AH634" s="153"/>
      <c r="AI634" s="153"/>
      <c r="AJ634" s="153"/>
      <c r="AK634" s="153"/>
      <c r="AL634" s="153"/>
      <c r="AM634" s="153"/>
      <c r="AN634" s="153"/>
      <c r="AO634" s="153"/>
      <c r="AP634" s="153"/>
    </row>
    <row r="635" customFormat="false" ht="14.25" hidden="false" customHeight="true" outlineLevel="0" collapsed="false">
      <c r="A635" s="153"/>
      <c r="B635" s="153"/>
      <c r="C635" s="195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  <c r="S635" s="153"/>
      <c r="T635" s="153"/>
      <c r="U635" s="153"/>
      <c r="V635" s="153"/>
      <c r="W635" s="153"/>
      <c r="X635" s="153"/>
      <c r="Y635" s="153"/>
      <c r="Z635" s="153"/>
      <c r="AA635" s="153"/>
      <c r="AB635" s="153"/>
      <c r="AC635" s="153"/>
      <c r="AD635" s="153"/>
      <c r="AE635" s="153"/>
      <c r="AF635" s="153"/>
      <c r="AG635" s="153"/>
      <c r="AH635" s="153"/>
      <c r="AI635" s="153"/>
      <c r="AJ635" s="153"/>
      <c r="AK635" s="153"/>
      <c r="AL635" s="153"/>
      <c r="AM635" s="153"/>
      <c r="AN635" s="153"/>
      <c r="AO635" s="153"/>
      <c r="AP635" s="153"/>
    </row>
    <row r="636" customFormat="false" ht="14.25" hidden="false" customHeight="true" outlineLevel="0" collapsed="false">
      <c r="A636" s="153"/>
      <c r="B636" s="153"/>
      <c r="C636" s="195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  <c r="S636" s="153"/>
      <c r="T636" s="153"/>
      <c r="U636" s="153"/>
      <c r="V636" s="153"/>
      <c r="W636" s="153"/>
      <c r="X636" s="153"/>
      <c r="Y636" s="153"/>
      <c r="Z636" s="153"/>
      <c r="AA636" s="153"/>
      <c r="AB636" s="153"/>
      <c r="AC636" s="153"/>
      <c r="AD636" s="153"/>
      <c r="AE636" s="153"/>
      <c r="AF636" s="153"/>
      <c r="AG636" s="153"/>
      <c r="AH636" s="153"/>
      <c r="AI636" s="153"/>
      <c r="AJ636" s="153"/>
      <c r="AK636" s="153"/>
      <c r="AL636" s="153"/>
      <c r="AM636" s="153"/>
      <c r="AN636" s="153"/>
      <c r="AO636" s="153"/>
      <c r="AP636" s="153"/>
    </row>
    <row r="637" customFormat="false" ht="14.25" hidden="false" customHeight="true" outlineLevel="0" collapsed="false">
      <c r="A637" s="153"/>
      <c r="B637" s="153"/>
      <c r="C637" s="195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  <c r="S637" s="153"/>
      <c r="T637" s="153"/>
      <c r="U637" s="153"/>
      <c r="V637" s="153"/>
      <c r="W637" s="153"/>
      <c r="X637" s="153"/>
      <c r="Y637" s="153"/>
      <c r="Z637" s="153"/>
      <c r="AA637" s="153"/>
      <c r="AB637" s="153"/>
      <c r="AC637" s="153"/>
      <c r="AD637" s="153"/>
      <c r="AE637" s="153"/>
      <c r="AF637" s="153"/>
      <c r="AG637" s="153"/>
      <c r="AH637" s="153"/>
      <c r="AI637" s="153"/>
      <c r="AJ637" s="153"/>
      <c r="AK637" s="153"/>
      <c r="AL637" s="153"/>
      <c r="AM637" s="153"/>
      <c r="AN637" s="153"/>
      <c r="AO637" s="153"/>
      <c r="AP637" s="153"/>
    </row>
    <row r="638" customFormat="false" ht="14.25" hidden="false" customHeight="true" outlineLevel="0" collapsed="false">
      <c r="A638" s="153"/>
      <c r="B638" s="153"/>
      <c r="C638" s="195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  <c r="S638" s="153"/>
      <c r="T638" s="153"/>
      <c r="U638" s="153"/>
      <c r="V638" s="153"/>
      <c r="W638" s="153"/>
      <c r="X638" s="153"/>
      <c r="Y638" s="153"/>
      <c r="Z638" s="153"/>
      <c r="AA638" s="153"/>
      <c r="AB638" s="153"/>
      <c r="AC638" s="153"/>
      <c r="AD638" s="153"/>
      <c r="AE638" s="153"/>
      <c r="AF638" s="153"/>
      <c r="AG638" s="153"/>
      <c r="AH638" s="153"/>
      <c r="AI638" s="153"/>
      <c r="AJ638" s="153"/>
      <c r="AK638" s="153"/>
      <c r="AL638" s="153"/>
      <c r="AM638" s="153"/>
      <c r="AN638" s="153"/>
      <c r="AO638" s="153"/>
      <c r="AP638" s="153"/>
    </row>
    <row r="639" customFormat="false" ht="14.25" hidden="false" customHeight="true" outlineLevel="0" collapsed="false">
      <c r="A639" s="153"/>
      <c r="B639" s="153"/>
      <c r="C639" s="195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  <c r="S639" s="153"/>
      <c r="T639" s="153"/>
      <c r="U639" s="153"/>
      <c r="V639" s="153"/>
      <c r="W639" s="153"/>
      <c r="X639" s="153"/>
      <c r="Y639" s="153"/>
      <c r="Z639" s="153"/>
      <c r="AA639" s="153"/>
      <c r="AB639" s="153"/>
      <c r="AC639" s="153"/>
      <c r="AD639" s="153"/>
      <c r="AE639" s="153"/>
      <c r="AF639" s="153"/>
      <c r="AG639" s="153"/>
      <c r="AH639" s="153"/>
      <c r="AI639" s="153"/>
      <c r="AJ639" s="153"/>
      <c r="AK639" s="153"/>
      <c r="AL639" s="153"/>
      <c r="AM639" s="153"/>
      <c r="AN639" s="153"/>
      <c r="AO639" s="153"/>
      <c r="AP639" s="153"/>
    </row>
    <row r="640" customFormat="false" ht="14.25" hidden="false" customHeight="true" outlineLevel="0" collapsed="false">
      <c r="A640" s="153"/>
      <c r="B640" s="153"/>
      <c r="C640" s="195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  <c r="S640" s="153"/>
      <c r="T640" s="153"/>
      <c r="U640" s="153"/>
      <c r="V640" s="153"/>
      <c r="W640" s="153"/>
      <c r="X640" s="153"/>
      <c r="Y640" s="153"/>
      <c r="Z640" s="153"/>
      <c r="AA640" s="153"/>
      <c r="AB640" s="153"/>
      <c r="AC640" s="153"/>
      <c r="AD640" s="153"/>
      <c r="AE640" s="153"/>
      <c r="AF640" s="153"/>
      <c r="AG640" s="153"/>
      <c r="AH640" s="153"/>
      <c r="AI640" s="153"/>
      <c r="AJ640" s="153"/>
      <c r="AK640" s="153"/>
      <c r="AL640" s="153"/>
      <c r="AM640" s="153"/>
      <c r="AN640" s="153"/>
      <c r="AO640" s="153"/>
      <c r="AP640" s="153"/>
    </row>
    <row r="641" customFormat="false" ht="14.25" hidden="false" customHeight="true" outlineLevel="0" collapsed="false">
      <c r="A641" s="153"/>
      <c r="B641" s="153"/>
      <c r="C641" s="195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  <c r="S641" s="153"/>
      <c r="T641" s="153"/>
      <c r="U641" s="153"/>
      <c r="V641" s="153"/>
      <c r="W641" s="153"/>
      <c r="X641" s="153"/>
      <c r="Y641" s="153"/>
      <c r="Z641" s="153"/>
      <c r="AA641" s="153"/>
      <c r="AB641" s="153"/>
      <c r="AC641" s="153"/>
      <c r="AD641" s="153"/>
      <c r="AE641" s="153"/>
      <c r="AF641" s="153"/>
      <c r="AG641" s="153"/>
      <c r="AH641" s="153"/>
      <c r="AI641" s="153"/>
      <c r="AJ641" s="153"/>
      <c r="AK641" s="153"/>
      <c r="AL641" s="153"/>
      <c r="AM641" s="153"/>
      <c r="AN641" s="153"/>
      <c r="AO641" s="153"/>
      <c r="AP641" s="153"/>
    </row>
    <row r="642" customFormat="false" ht="14.25" hidden="false" customHeight="true" outlineLevel="0" collapsed="false">
      <c r="A642" s="153"/>
      <c r="B642" s="153"/>
      <c r="C642" s="195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  <c r="AA642" s="153"/>
      <c r="AB642" s="153"/>
      <c r="AC642" s="153"/>
      <c r="AD642" s="153"/>
      <c r="AE642" s="153"/>
      <c r="AF642" s="153"/>
      <c r="AG642" s="153"/>
      <c r="AH642" s="153"/>
      <c r="AI642" s="153"/>
      <c r="AJ642" s="153"/>
      <c r="AK642" s="153"/>
      <c r="AL642" s="153"/>
      <c r="AM642" s="153"/>
      <c r="AN642" s="153"/>
      <c r="AO642" s="153"/>
      <c r="AP642" s="153"/>
    </row>
    <row r="643" customFormat="false" ht="14.25" hidden="false" customHeight="true" outlineLevel="0" collapsed="false">
      <c r="A643" s="153"/>
      <c r="B643" s="153"/>
      <c r="C643" s="195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  <c r="AA643" s="153"/>
      <c r="AB643" s="153"/>
      <c r="AC643" s="153"/>
      <c r="AD643" s="153"/>
      <c r="AE643" s="153"/>
      <c r="AF643" s="153"/>
      <c r="AG643" s="153"/>
      <c r="AH643" s="153"/>
      <c r="AI643" s="153"/>
      <c r="AJ643" s="153"/>
      <c r="AK643" s="153"/>
      <c r="AL643" s="153"/>
      <c r="AM643" s="153"/>
      <c r="AN643" s="153"/>
      <c r="AO643" s="153"/>
      <c r="AP643" s="153"/>
    </row>
    <row r="644" customFormat="false" ht="14.25" hidden="false" customHeight="true" outlineLevel="0" collapsed="false">
      <c r="A644" s="153"/>
      <c r="B644" s="153"/>
      <c r="C644" s="195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  <c r="S644" s="153"/>
      <c r="T644" s="153"/>
      <c r="U644" s="153"/>
      <c r="V644" s="153"/>
      <c r="W644" s="153"/>
      <c r="X644" s="153"/>
      <c r="Y644" s="153"/>
      <c r="Z644" s="153"/>
      <c r="AA644" s="153"/>
      <c r="AB644" s="153"/>
      <c r="AC644" s="153"/>
      <c r="AD644" s="153"/>
      <c r="AE644" s="153"/>
      <c r="AF644" s="153"/>
      <c r="AG644" s="153"/>
      <c r="AH644" s="153"/>
      <c r="AI644" s="153"/>
      <c r="AJ644" s="153"/>
      <c r="AK644" s="153"/>
      <c r="AL644" s="153"/>
      <c r="AM644" s="153"/>
      <c r="AN644" s="153"/>
      <c r="AO644" s="153"/>
      <c r="AP644" s="153"/>
    </row>
    <row r="645" customFormat="false" ht="14.25" hidden="false" customHeight="true" outlineLevel="0" collapsed="false">
      <c r="A645" s="153"/>
      <c r="B645" s="153"/>
      <c r="C645" s="195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  <c r="AA645" s="153"/>
      <c r="AB645" s="153"/>
      <c r="AC645" s="153"/>
      <c r="AD645" s="153"/>
      <c r="AE645" s="153"/>
      <c r="AF645" s="153"/>
      <c r="AG645" s="153"/>
      <c r="AH645" s="153"/>
      <c r="AI645" s="153"/>
      <c r="AJ645" s="153"/>
      <c r="AK645" s="153"/>
      <c r="AL645" s="153"/>
      <c r="AM645" s="153"/>
      <c r="AN645" s="153"/>
      <c r="AO645" s="153"/>
      <c r="AP645" s="153"/>
    </row>
    <row r="646" customFormat="false" ht="14.25" hidden="false" customHeight="true" outlineLevel="0" collapsed="false">
      <c r="A646" s="153"/>
      <c r="B646" s="153"/>
      <c r="C646" s="195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  <c r="S646" s="153"/>
      <c r="T646" s="153"/>
      <c r="U646" s="153"/>
      <c r="V646" s="153"/>
      <c r="W646" s="153"/>
      <c r="X646" s="153"/>
      <c r="Y646" s="153"/>
      <c r="Z646" s="153"/>
      <c r="AA646" s="153"/>
      <c r="AB646" s="153"/>
      <c r="AC646" s="153"/>
      <c r="AD646" s="153"/>
      <c r="AE646" s="153"/>
      <c r="AF646" s="153"/>
      <c r="AG646" s="153"/>
      <c r="AH646" s="153"/>
      <c r="AI646" s="153"/>
      <c r="AJ646" s="153"/>
      <c r="AK646" s="153"/>
      <c r="AL646" s="153"/>
      <c r="AM646" s="153"/>
      <c r="AN646" s="153"/>
      <c r="AO646" s="153"/>
      <c r="AP646" s="153"/>
    </row>
    <row r="647" customFormat="false" ht="14.25" hidden="false" customHeight="true" outlineLevel="0" collapsed="false">
      <c r="A647" s="153"/>
      <c r="B647" s="153"/>
      <c r="C647" s="195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  <c r="S647" s="153"/>
      <c r="T647" s="153"/>
      <c r="U647" s="153"/>
      <c r="V647" s="153"/>
      <c r="W647" s="153"/>
      <c r="X647" s="153"/>
      <c r="Y647" s="153"/>
      <c r="Z647" s="153"/>
      <c r="AA647" s="153"/>
      <c r="AB647" s="153"/>
      <c r="AC647" s="153"/>
      <c r="AD647" s="153"/>
      <c r="AE647" s="153"/>
      <c r="AF647" s="153"/>
      <c r="AG647" s="153"/>
      <c r="AH647" s="153"/>
      <c r="AI647" s="153"/>
      <c r="AJ647" s="153"/>
      <c r="AK647" s="153"/>
      <c r="AL647" s="153"/>
      <c r="AM647" s="153"/>
      <c r="AN647" s="153"/>
      <c r="AO647" s="153"/>
      <c r="AP647" s="153"/>
    </row>
    <row r="648" customFormat="false" ht="14.25" hidden="false" customHeight="true" outlineLevel="0" collapsed="false">
      <c r="A648" s="153"/>
      <c r="B648" s="153"/>
      <c r="C648" s="195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  <c r="S648" s="153"/>
      <c r="T648" s="153"/>
      <c r="U648" s="153"/>
      <c r="V648" s="153"/>
      <c r="W648" s="153"/>
      <c r="X648" s="153"/>
      <c r="Y648" s="153"/>
      <c r="Z648" s="153"/>
      <c r="AA648" s="153"/>
      <c r="AB648" s="153"/>
      <c r="AC648" s="153"/>
      <c r="AD648" s="153"/>
      <c r="AE648" s="153"/>
      <c r="AF648" s="153"/>
      <c r="AG648" s="153"/>
      <c r="AH648" s="153"/>
      <c r="AI648" s="153"/>
      <c r="AJ648" s="153"/>
      <c r="AK648" s="153"/>
      <c r="AL648" s="153"/>
      <c r="AM648" s="153"/>
      <c r="AN648" s="153"/>
      <c r="AO648" s="153"/>
      <c r="AP648" s="153"/>
    </row>
    <row r="649" customFormat="false" ht="14.25" hidden="false" customHeight="true" outlineLevel="0" collapsed="false">
      <c r="A649" s="153"/>
      <c r="B649" s="153"/>
      <c r="C649" s="195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  <c r="S649" s="153"/>
      <c r="T649" s="153"/>
      <c r="U649" s="153"/>
      <c r="V649" s="153"/>
      <c r="W649" s="153"/>
      <c r="X649" s="153"/>
      <c r="Y649" s="153"/>
      <c r="Z649" s="153"/>
      <c r="AA649" s="153"/>
      <c r="AB649" s="153"/>
      <c r="AC649" s="153"/>
      <c r="AD649" s="153"/>
      <c r="AE649" s="153"/>
      <c r="AF649" s="153"/>
      <c r="AG649" s="153"/>
      <c r="AH649" s="153"/>
      <c r="AI649" s="153"/>
      <c r="AJ649" s="153"/>
      <c r="AK649" s="153"/>
      <c r="AL649" s="153"/>
      <c r="AM649" s="153"/>
      <c r="AN649" s="153"/>
      <c r="AO649" s="153"/>
      <c r="AP649" s="153"/>
    </row>
    <row r="650" customFormat="false" ht="14.25" hidden="false" customHeight="true" outlineLevel="0" collapsed="false">
      <c r="A650" s="153"/>
      <c r="B650" s="153"/>
      <c r="C650" s="195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  <c r="S650" s="153"/>
      <c r="T650" s="153"/>
      <c r="U650" s="153"/>
      <c r="V650" s="153"/>
      <c r="W650" s="153"/>
      <c r="X650" s="153"/>
      <c r="Y650" s="153"/>
      <c r="Z650" s="153"/>
      <c r="AA650" s="153"/>
      <c r="AB650" s="153"/>
      <c r="AC650" s="153"/>
      <c r="AD650" s="153"/>
      <c r="AE650" s="153"/>
      <c r="AF650" s="153"/>
      <c r="AG650" s="153"/>
      <c r="AH650" s="153"/>
      <c r="AI650" s="153"/>
      <c r="AJ650" s="153"/>
      <c r="AK650" s="153"/>
      <c r="AL650" s="153"/>
      <c r="AM650" s="153"/>
      <c r="AN650" s="153"/>
      <c r="AO650" s="153"/>
      <c r="AP650" s="153"/>
    </row>
    <row r="651" customFormat="false" ht="14.25" hidden="false" customHeight="true" outlineLevel="0" collapsed="false">
      <c r="A651" s="153"/>
      <c r="B651" s="153"/>
      <c r="C651" s="195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153"/>
      <c r="Z651" s="153"/>
      <c r="AA651" s="153"/>
      <c r="AB651" s="153"/>
      <c r="AC651" s="153"/>
      <c r="AD651" s="153"/>
      <c r="AE651" s="153"/>
      <c r="AF651" s="153"/>
      <c r="AG651" s="153"/>
      <c r="AH651" s="153"/>
      <c r="AI651" s="153"/>
      <c r="AJ651" s="153"/>
      <c r="AK651" s="153"/>
      <c r="AL651" s="153"/>
      <c r="AM651" s="153"/>
      <c r="AN651" s="153"/>
      <c r="AO651" s="153"/>
      <c r="AP651" s="153"/>
    </row>
    <row r="652" customFormat="false" ht="14.25" hidden="false" customHeight="true" outlineLevel="0" collapsed="false">
      <c r="A652" s="153"/>
      <c r="B652" s="153"/>
      <c r="C652" s="195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  <c r="S652" s="153"/>
      <c r="T652" s="153"/>
      <c r="U652" s="153"/>
      <c r="V652" s="153"/>
      <c r="W652" s="153"/>
      <c r="X652" s="153"/>
      <c r="Y652" s="153"/>
      <c r="Z652" s="153"/>
      <c r="AA652" s="153"/>
      <c r="AB652" s="153"/>
      <c r="AC652" s="153"/>
      <c r="AD652" s="153"/>
      <c r="AE652" s="153"/>
      <c r="AF652" s="153"/>
      <c r="AG652" s="153"/>
      <c r="AH652" s="153"/>
      <c r="AI652" s="153"/>
      <c r="AJ652" s="153"/>
      <c r="AK652" s="153"/>
      <c r="AL652" s="153"/>
      <c r="AM652" s="153"/>
      <c r="AN652" s="153"/>
      <c r="AO652" s="153"/>
      <c r="AP652" s="153"/>
    </row>
    <row r="653" customFormat="false" ht="14.25" hidden="false" customHeight="true" outlineLevel="0" collapsed="false">
      <c r="A653" s="153"/>
      <c r="B653" s="153"/>
      <c r="C653" s="195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  <c r="S653" s="153"/>
      <c r="T653" s="153"/>
      <c r="U653" s="153"/>
      <c r="V653" s="153"/>
      <c r="W653" s="153"/>
      <c r="X653" s="153"/>
      <c r="Y653" s="153"/>
      <c r="Z653" s="153"/>
      <c r="AA653" s="153"/>
      <c r="AB653" s="153"/>
      <c r="AC653" s="153"/>
      <c r="AD653" s="153"/>
      <c r="AE653" s="153"/>
      <c r="AF653" s="153"/>
      <c r="AG653" s="153"/>
      <c r="AH653" s="153"/>
      <c r="AI653" s="153"/>
      <c r="AJ653" s="153"/>
      <c r="AK653" s="153"/>
      <c r="AL653" s="153"/>
      <c r="AM653" s="153"/>
      <c r="AN653" s="153"/>
      <c r="AO653" s="153"/>
      <c r="AP653" s="153"/>
    </row>
    <row r="654" customFormat="false" ht="14.25" hidden="false" customHeight="true" outlineLevel="0" collapsed="false">
      <c r="A654" s="153"/>
      <c r="B654" s="153"/>
      <c r="C654" s="195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  <c r="S654" s="153"/>
      <c r="T654" s="153"/>
      <c r="U654" s="153"/>
      <c r="V654" s="153"/>
      <c r="W654" s="153"/>
      <c r="X654" s="153"/>
      <c r="Y654" s="153"/>
      <c r="Z654" s="153"/>
      <c r="AA654" s="153"/>
      <c r="AB654" s="153"/>
      <c r="AC654" s="153"/>
      <c r="AD654" s="153"/>
      <c r="AE654" s="153"/>
      <c r="AF654" s="153"/>
      <c r="AG654" s="153"/>
      <c r="AH654" s="153"/>
      <c r="AI654" s="153"/>
      <c r="AJ654" s="153"/>
      <c r="AK654" s="153"/>
      <c r="AL654" s="153"/>
      <c r="AM654" s="153"/>
      <c r="AN654" s="153"/>
      <c r="AO654" s="153"/>
      <c r="AP654" s="153"/>
    </row>
    <row r="655" customFormat="false" ht="14.25" hidden="false" customHeight="true" outlineLevel="0" collapsed="false">
      <c r="A655" s="153"/>
      <c r="B655" s="153"/>
      <c r="C655" s="195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  <c r="S655" s="153"/>
      <c r="T655" s="153"/>
      <c r="U655" s="153"/>
      <c r="V655" s="153"/>
      <c r="W655" s="153"/>
      <c r="X655" s="153"/>
      <c r="Y655" s="153"/>
      <c r="Z655" s="153"/>
      <c r="AA655" s="153"/>
      <c r="AB655" s="153"/>
      <c r="AC655" s="153"/>
      <c r="AD655" s="153"/>
      <c r="AE655" s="153"/>
      <c r="AF655" s="153"/>
      <c r="AG655" s="153"/>
      <c r="AH655" s="153"/>
      <c r="AI655" s="153"/>
      <c r="AJ655" s="153"/>
      <c r="AK655" s="153"/>
      <c r="AL655" s="153"/>
      <c r="AM655" s="153"/>
      <c r="AN655" s="153"/>
      <c r="AO655" s="153"/>
      <c r="AP655" s="153"/>
    </row>
    <row r="656" customFormat="false" ht="14.25" hidden="false" customHeight="true" outlineLevel="0" collapsed="false">
      <c r="A656" s="153"/>
      <c r="B656" s="153"/>
      <c r="C656" s="195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  <c r="AA656" s="153"/>
      <c r="AB656" s="153"/>
      <c r="AC656" s="153"/>
      <c r="AD656" s="153"/>
      <c r="AE656" s="153"/>
      <c r="AF656" s="153"/>
      <c r="AG656" s="153"/>
      <c r="AH656" s="153"/>
      <c r="AI656" s="153"/>
      <c r="AJ656" s="153"/>
      <c r="AK656" s="153"/>
      <c r="AL656" s="153"/>
      <c r="AM656" s="153"/>
      <c r="AN656" s="153"/>
      <c r="AO656" s="153"/>
      <c r="AP656" s="153"/>
    </row>
    <row r="657" customFormat="false" ht="14.25" hidden="false" customHeight="true" outlineLevel="0" collapsed="false">
      <c r="A657" s="153"/>
      <c r="B657" s="153"/>
      <c r="C657" s="195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  <c r="S657" s="153"/>
      <c r="T657" s="153"/>
      <c r="U657" s="153"/>
      <c r="V657" s="153"/>
      <c r="W657" s="153"/>
      <c r="X657" s="153"/>
      <c r="Y657" s="153"/>
      <c r="Z657" s="153"/>
      <c r="AA657" s="153"/>
      <c r="AB657" s="153"/>
      <c r="AC657" s="153"/>
      <c r="AD657" s="153"/>
      <c r="AE657" s="153"/>
      <c r="AF657" s="153"/>
      <c r="AG657" s="153"/>
      <c r="AH657" s="153"/>
      <c r="AI657" s="153"/>
      <c r="AJ657" s="153"/>
      <c r="AK657" s="153"/>
      <c r="AL657" s="153"/>
      <c r="AM657" s="153"/>
      <c r="AN657" s="153"/>
      <c r="AO657" s="153"/>
      <c r="AP657" s="153"/>
    </row>
    <row r="658" customFormat="false" ht="14.25" hidden="false" customHeight="true" outlineLevel="0" collapsed="false">
      <c r="A658" s="153"/>
      <c r="B658" s="153"/>
      <c r="C658" s="195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153"/>
      <c r="S658" s="153"/>
      <c r="T658" s="153"/>
      <c r="U658" s="153"/>
      <c r="V658" s="153"/>
      <c r="W658" s="153"/>
      <c r="X658" s="153"/>
      <c r="Y658" s="153"/>
      <c r="Z658" s="153"/>
      <c r="AA658" s="153"/>
      <c r="AB658" s="153"/>
      <c r="AC658" s="153"/>
      <c r="AD658" s="153"/>
      <c r="AE658" s="153"/>
      <c r="AF658" s="153"/>
      <c r="AG658" s="153"/>
      <c r="AH658" s="153"/>
      <c r="AI658" s="153"/>
      <c r="AJ658" s="153"/>
      <c r="AK658" s="153"/>
      <c r="AL658" s="153"/>
      <c r="AM658" s="153"/>
      <c r="AN658" s="153"/>
      <c r="AO658" s="153"/>
      <c r="AP658" s="153"/>
    </row>
    <row r="659" customFormat="false" ht="14.25" hidden="false" customHeight="true" outlineLevel="0" collapsed="false">
      <c r="A659" s="153"/>
      <c r="B659" s="153"/>
      <c r="C659" s="195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153"/>
      <c r="S659" s="153"/>
      <c r="T659" s="153"/>
      <c r="U659" s="153"/>
      <c r="V659" s="153"/>
      <c r="W659" s="153"/>
      <c r="X659" s="153"/>
      <c r="Y659" s="153"/>
      <c r="Z659" s="153"/>
      <c r="AA659" s="153"/>
      <c r="AB659" s="153"/>
      <c r="AC659" s="153"/>
      <c r="AD659" s="153"/>
      <c r="AE659" s="153"/>
      <c r="AF659" s="153"/>
      <c r="AG659" s="153"/>
      <c r="AH659" s="153"/>
      <c r="AI659" s="153"/>
      <c r="AJ659" s="153"/>
      <c r="AK659" s="153"/>
      <c r="AL659" s="153"/>
      <c r="AM659" s="153"/>
      <c r="AN659" s="153"/>
      <c r="AO659" s="153"/>
      <c r="AP659" s="153"/>
    </row>
    <row r="660" customFormat="false" ht="14.25" hidden="false" customHeight="true" outlineLevel="0" collapsed="false">
      <c r="A660" s="153"/>
      <c r="B660" s="153"/>
      <c r="C660" s="195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153"/>
      <c r="S660" s="153"/>
      <c r="T660" s="153"/>
      <c r="U660" s="153"/>
      <c r="V660" s="153"/>
      <c r="W660" s="153"/>
      <c r="X660" s="153"/>
      <c r="Y660" s="153"/>
      <c r="Z660" s="153"/>
      <c r="AA660" s="153"/>
      <c r="AB660" s="153"/>
      <c r="AC660" s="153"/>
      <c r="AD660" s="153"/>
      <c r="AE660" s="153"/>
      <c r="AF660" s="153"/>
      <c r="AG660" s="153"/>
      <c r="AH660" s="153"/>
      <c r="AI660" s="153"/>
      <c r="AJ660" s="153"/>
      <c r="AK660" s="153"/>
      <c r="AL660" s="153"/>
      <c r="AM660" s="153"/>
      <c r="AN660" s="153"/>
      <c r="AO660" s="153"/>
      <c r="AP660" s="153"/>
    </row>
    <row r="661" customFormat="false" ht="14.25" hidden="false" customHeight="true" outlineLevel="0" collapsed="false">
      <c r="A661" s="153"/>
      <c r="B661" s="153"/>
      <c r="C661" s="195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153"/>
      <c r="S661" s="153"/>
      <c r="T661" s="153"/>
      <c r="U661" s="153"/>
      <c r="V661" s="153"/>
      <c r="W661" s="153"/>
      <c r="X661" s="153"/>
      <c r="Y661" s="153"/>
      <c r="Z661" s="153"/>
      <c r="AA661" s="153"/>
      <c r="AB661" s="153"/>
      <c r="AC661" s="153"/>
      <c r="AD661" s="153"/>
      <c r="AE661" s="153"/>
      <c r="AF661" s="153"/>
      <c r="AG661" s="153"/>
      <c r="AH661" s="153"/>
      <c r="AI661" s="153"/>
      <c r="AJ661" s="153"/>
      <c r="AK661" s="153"/>
      <c r="AL661" s="153"/>
      <c r="AM661" s="153"/>
      <c r="AN661" s="153"/>
      <c r="AO661" s="153"/>
      <c r="AP661" s="153"/>
    </row>
    <row r="662" customFormat="false" ht="14.25" hidden="false" customHeight="true" outlineLevel="0" collapsed="false">
      <c r="A662" s="153"/>
      <c r="B662" s="153"/>
      <c r="C662" s="195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153"/>
      <c r="S662" s="153"/>
      <c r="T662" s="153"/>
      <c r="U662" s="153"/>
      <c r="V662" s="153"/>
      <c r="W662" s="153"/>
      <c r="X662" s="153"/>
      <c r="Y662" s="153"/>
      <c r="Z662" s="153"/>
      <c r="AA662" s="153"/>
      <c r="AB662" s="153"/>
      <c r="AC662" s="153"/>
      <c r="AD662" s="153"/>
      <c r="AE662" s="153"/>
      <c r="AF662" s="153"/>
      <c r="AG662" s="153"/>
      <c r="AH662" s="153"/>
      <c r="AI662" s="153"/>
      <c r="AJ662" s="153"/>
      <c r="AK662" s="153"/>
      <c r="AL662" s="153"/>
      <c r="AM662" s="153"/>
      <c r="AN662" s="153"/>
      <c r="AO662" s="153"/>
      <c r="AP662" s="153"/>
    </row>
    <row r="663" customFormat="false" ht="14.25" hidden="false" customHeight="true" outlineLevel="0" collapsed="false">
      <c r="A663" s="153"/>
      <c r="B663" s="153"/>
      <c r="C663" s="195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  <c r="S663" s="153"/>
      <c r="T663" s="153"/>
      <c r="U663" s="153"/>
      <c r="V663" s="153"/>
      <c r="W663" s="153"/>
      <c r="X663" s="153"/>
      <c r="Y663" s="153"/>
      <c r="Z663" s="153"/>
      <c r="AA663" s="153"/>
      <c r="AB663" s="153"/>
      <c r="AC663" s="153"/>
      <c r="AD663" s="153"/>
      <c r="AE663" s="153"/>
      <c r="AF663" s="153"/>
      <c r="AG663" s="153"/>
      <c r="AH663" s="153"/>
      <c r="AI663" s="153"/>
      <c r="AJ663" s="153"/>
      <c r="AK663" s="153"/>
      <c r="AL663" s="153"/>
      <c r="AM663" s="153"/>
      <c r="AN663" s="153"/>
      <c r="AO663" s="153"/>
      <c r="AP663" s="153"/>
    </row>
    <row r="664" customFormat="false" ht="14.25" hidden="false" customHeight="true" outlineLevel="0" collapsed="false">
      <c r="A664" s="153"/>
      <c r="B664" s="153"/>
      <c r="C664" s="195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153"/>
      <c r="S664" s="153"/>
      <c r="T664" s="153"/>
      <c r="U664" s="153"/>
      <c r="V664" s="153"/>
      <c r="W664" s="153"/>
      <c r="X664" s="153"/>
      <c r="Y664" s="153"/>
      <c r="Z664" s="153"/>
      <c r="AA664" s="153"/>
      <c r="AB664" s="153"/>
      <c r="AC664" s="153"/>
      <c r="AD664" s="153"/>
      <c r="AE664" s="153"/>
      <c r="AF664" s="153"/>
      <c r="AG664" s="153"/>
      <c r="AH664" s="153"/>
      <c r="AI664" s="153"/>
      <c r="AJ664" s="153"/>
      <c r="AK664" s="153"/>
      <c r="AL664" s="153"/>
      <c r="AM664" s="153"/>
      <c r="AN664" s="153"/>
      <c r="AO664" s="153"/>
      <c r="AP664" s="153"/>
    </row>
    <row r="665" customFormat="false" ht="14.25" hidden="false" customHeight="true" outlineLevel="0" collapsed="false">
      <c r="A665" s="153"/>
      <c r="B665" s="153"/>
      <c r="C665" s="195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153"/>
      <c r="S665" s="153"/>
      <c r="T665" s="153"/>
      <c r="U665" s="153"/>
      <c r="V665" s="153"/>
      <c r="W665" s="153"/>
      <c r="X665" s="153"/>
      <c r="Y665" s="153"/>
      <c r="Z665" s="153"/>
      <c r="AA665" s="153"/>
      <c r="AB665" s="153"/>
      <c r="AC665" s="153"/>
      <c r="AD665" s="153"/>
      <c r="AE665" s="153"/>
      <c r="AF665" s="153"/>
      <c r="AG665" s="153"/>
      <c r="AH665" s="153"/>
      <c r="AI665" s="153"/>
      <c r="AJ665" s="153"/>
      <c r="AK665" s="153"/>
      <c r="AL665" s="153"/>
      <c r="AM665" s="153"/>
      <c r="AN665" s="153"/>
      <c r="AO665" s="153"/>
      <c r="AP665" s="153"/>
    </row>
    <row r="666" customFormat="false" ht="14.25" hidden="false" customHeight="true" outlineLevel="0" collapsed="false">
      <c r="A666" s="153"/>
      <c r="B666" s="153"/>
      <c r="C666" s="195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153"/>
      <c r="S666" s="153"/>
      <c r="T666" s="153"/>
      <c r="U666" s="153"/>
      <c r="V666" s="153"/>
      <c r="W666" s="153"/>
      <c r="X666" s="153"/>
      <c r="Y666" s="153"/>
      <c r="Z666" s="153"/>
      <c r="AA666" s="153"/>
      <c r="AB666" s="153"/>
      <c r="AC666" s="153"/>
      <c r="AD666" s="153"/>
      <c r="AE666" s="153"/>
      <c r="AF666" s="153"/>
      <c r="AG666" s="153"/>
      <c r="AH666" s="153"/>
      <c r="AI666" s="153"/>
      <c r="AJ666" s="153"/>
      <c r="AK666" s="153"/>
      <c r="AL666" s="153"/>
      <c r="AM666" s="153"/>
      <c r="AN666" s="153"/>
      <c r="AO666" s="153"/>
      <c r="AP666" s="153"/>
    </row>
    <row r="667" customFormat="false" ht="14.25" hidden="false" customHeight="true" outlineLevel="0" collapsed="false">
      <c r="A667" s="153"/>
      <c r="B667" s="153"/>
      <c r="C667" s="195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153"/>
      <c r="S667" s="153"/>
      <c r="T667" s="153"/>
      <c r="U667" s="153"/>
      <c r="V667" s="153"/>
      <c r="W667" s="153"/>
      <c r="X667" s="153"/>
      <c r="Y667" s="153"/>
      <c r="Z667" s="153"/>
      <c r="AA667" s="153"/>
      <c r="AB667" s="153"/>
      <c r="AC667" s="153"/>
      <c r="AD667" s="153"/>
      <c r="AE667" s="153"/>
      <c r="AF667" s="153"/>
      <c r="AG667" s="153"/>
      <c r="AH667" s="153"/>
      <c r="AI667" s="153"/>
      <c r="AJ667" s="153"/>
      <c r="AK667" s="153"/>
      <c r="AL667" s="153"/>
      <c r="AM667" s="153"/>
      <c r="AN667" s="153"/>
      <c r="AO667" s="153"/>
      <c r="AP667" s="153"/>
    </row>
    <row r="668" customFormat="false" ht="14.25" hidden="false" customHeight="true" outlineLevel="0" collapsed="false">
      <c r="A668" s="153"/>
      <c r="B668" s="153"/>
      <c r="C668" s="195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153"/>
      <c r="S668" s="153"/>
      <c r="T668" s="153"/>
      <c r="U668" s="153"/>
      <c r="V668" s="153"/>
      <c r="W668" s="153"/>
      <c r="X668" s="153"/>
      <c r="Y668" s="153"/>
      <c r="Z668" s="153"/>
      <c r="AA668" s="153"/>
      <c r="AB668" s="153"/>
      <c r="AC668" s="153"/>
      <c r="AD668" s="153"/>
      <c r="AE668" s="153"/>
      <c r="AF668" s="153"/>
      <c r="AG668" s="153"/>
      <c r="AH668" s="153"/>
      <c r="AI668" s="153"/>
      <c r="AJ668" s="153"/>
      <c r="AK668" s="153"/>
      <c r="AL668" s="153"/>
      <c r="AM668" s="153"/>
      <c r="AN668" s="153"/>
      <c r="AO668" s="153"/>
      <c r="AP668" s="153"/>
    </row>
    <row r="669" customFormat="false" ht="14.25" hidden="false" customHeight="true" outlineLevel="0" collapsed="false">
      <c r="A669" s="153"/>
      <c r="B669" s="153"/>
      <c r="C669" s="195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153"/>
      <c r="S669" s="153"/>
      <c r="T669" s="153"/>
      <c r="U669" s="153"/>
      <c r="V669" s="153"/>
      <c r="W669" s="153"/>
      <c r="X669" s="153"/>
      <c r="Y669" s="153"/>
      <c r="Z669" s="153"/>
      <c r="AA669" s="153"/>
      <c r="AB669" s="153"/>
      <c r="AC669" s="153"/>
      <c r="AD669" s="153"/>
      <c r="AE669" s="153"/>
      <c r="AF669" s="153"/>
      <c r="AG669" s="153"/>
      <c r="AH669" s="153"/>
      <c r="AI669" s="153"/>
      <c r="AJ669" s="153"/>
      <c r="AK669" s="153"/>
      <c r="AL669" s="153"/>
      <c r="AM669" s="153"/>
      <c r="AN669" s="153"/>
      <c r="AO669" s="153"/>
      <c r="AP669" s="153"/>
    </row>
    <row r="670" customFormat="false" ht="14.25" hidden="false" customHeight="true" outlineLevel="0" collapsed="false">
      <c r="A670" s="153"/>
      <c r="B670" s="153"/>
      <c r="C670" s="195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153"/>
      <c r="S670" s="153"/>
      <c r="T670" s="153"/>
      <c r="U670" s="153"/>
      <c r="V670" s="153"/>
      <c r="W670" s="153"/>
      <c r="X670" s="153"/>
      <c r="Y670" s="153"/>
      <c r="Z670" s="153"/>
      <c r="AA670" s="153"/>
      <c r="AB670" s="153"/>
      <c r="AC670" s="153"/>
      <c r="AD670" s="153"/>
      <c r="AE670" s="153"/>
      <c r="AF670" s="153"/>
      <c r="AG670" s="153"/>
      <c r="AH670" s="153"/>
      <c r="AI670" s="153"/>
      <c r="AJ670" s="153"/>
      <c r="AK670" s="153"/>
      <c r="AL670" s="153"/>
      <c r="AM670" s="153"/>
      <c r="AN670" s="153"/>
      <c r="AO670" s="153"/>
      <c r="AP670" s="153"/>
    </row>
    <row r="671" customFormat="false" ht="14.25" hidden="false" customHeight="true" outlineLevel="0" collapsed="false">
      <c r="A671" s="153"/>
      <c r="B671" s="153"/>
      <c r="C671" s="195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153"/>
      <c r="S671" s="153"/>
      <c r="T671" s="153"/>
      <c r="U671" s="153"/>
      <c r="V671" s="153"/>
      <c r="W671" s="153"/>
      <c r="X671" s="153"/>
      <c r="Y671" s="153"/>
      <c r="Z671" s="153"/>
      <c r="AA671" s="153"/>
      <c r="AB671" s="153"/>
      <c r="AC671" s="153"/>
      <c r="AD671" s="153"/>
      <c r="AE671" s="153"/>
      <c r="AF671" s="153"/>
      <c r="AG671" s="153"/>
      <c r="AH671" s="153"/>
      <c r="AI671" s="153"/>
      <c r="AJ671" s="153"/>
      <c r="AK671" s="153"/>
      <c r="AL671" s="153"/>
      <c r="AM671" s="153"/>
      <c r="AN671" s="153"/>
      <c r="AO671" s="153"/>
      <c r="AP671" s="153"/>
    </row>
    <row r="672" customFormat="false" ht="14.25" hidden="false" customHeight="true" outlineLevel="0" collapsed="false">
      <c r="A672" s="153"/>
      <c r="B672" s="153"/>
      <c r="C672" s="195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153"/>
      <c r="S672" s="153"/>
      <c r="T672" s="153"/>
      <c r="U672" s="153"/>
      <c r="V672" s="153"/>
      <c r="W672" s="153"/>
      <c r="X672" s="153"/>
      <c r="Y672" s="153"/>
      <c r="Z672" s="153"/>
      <c r="AA672" s="153"/>
      <c r="AB672" s="153"/>
      <c r="AC672" s="153"/>
      <c r="AD672" s="153"/>
      <c r="AE672" s="153"/>
      <c r="AF672" s="153"/>
      <c r="AG672" s="153"/>
      <c r="AH672" s="153"/>
      <c r="AI672" s="153"/>
      <c r="AJ672" s="153"/>
      <c r="AK672" s="153"/>
      <c r="AL672" s="153"/>
      <c r="AM672" s="153"/>
      <c r="AN672" s="153"/>
      <c r="AO672" s="153"/>
      <c r="AP672" s="153"/>
    </row>
    <row r="673" customFormat="false" ht="14.25" hidden="false" customHeight="true" outlineLevel="0" collapsed="false">
      <c r="A673" s="153"/>
      <c r="B673" s="153"/>
      <c r="C673" s="195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153"/>
      <c r="S673" s="153"/>
      <c r="T673" s="153"/>
      <c r="U673" s="153"/>
      <c r="V673" s="153"/>
      <c r="W673" s="153"/>
      <c r="X673" s="153"/>
      <c r="Y673" s="153"/>
      <c r="Z673" s="153"/>
      <c r="AA673" s="153"/>
      <c r="AB673" s="153"/>
      <c r="AC673" s="153"/>
      <c r="AD673" s="153"/>
      <c r="AE673" s="153"/>
      <c r="AF673" s="153"/>
      <c r="AG673" s="153"/>
      <c r="AH673" s="153"/>
      <c r="AI673" s="153"/>
      <c r="AJ673" s="153"/>
      <c r="AK673" s="153"/>
      <c r="AL673" s="153"/>
      <c r="AM673" s="153"/>
      <c r="AN673" s="153"/>
      <c r="AO673" s="153"/>
      <c r="AP673" s="153"/>
    </row>
    <row r="674" customFormat="false" ht="14.25" hidden="false" customHeight="true" outlineLevel="0" collapsed="false">
      <c r="A674" s="153"/>
      <c r="B674" s="153"/>
      <c r="C674" s="195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/>
      <c r="S674" s="153"/>
      <c r="T674" s="153"/>
      <c r="U674" s="153"/>
      <c r="V674" s="153"/>
      <c r="W674" s="153"/>
      <c r="X674" s="153"/>
      <c r="Y674" s="153"/>
      <c r="Z674" s="153"/>
      <c r="AA674" s="153"/>
      <c r="AB674" s="153"/>
      <c r="AC674" s="153"/>
      <c r="AD674" s="153"/>
      <c r="AE674" s="153"/>
      <c r="AF674" s="153"/>
      <c r="AG674" s="153"/>
      <c r="AH674" s="153"/>
      <c r="AI674" s="153"/>
      <c r="AJ674" s="153"/>
      <c r="AK674" s="153"/>
      <c r="AL674" s="153"/>
      <c r="AM674" s="153"/>
      <c r="AN674" s="153"/>
      <c r="AO674" s="153"/>
      <c r="AP674" s="153"/>
    </row>
    <row r="675" customFormat="false" ht="14.25" hidden="false" customHeight="true" outlineLevel="0" collapsed="false">
      <c r="A675" s="153"/>
      <c r="B675" s="153"/>
      <c r="C675" s="195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  <c r="S675" s="153"/>
      <c r="T675" s="153"/>
      <c r="U675" s="153"/>
      <c r="V675" s="153"/>
      <c r="W675" s="153"/>
      <c r="X675" s="153"/>
      <c r="Y675" s="153"/>
      <c r="Z675" s="153"/>
      <c r="AA675" s="153"/>
      <c r="AB675" s="153"/>
      <c r="AC675" s="153"/>
      <c r="AD675" s="153"/>
      <c r="AE675" s="153"/>
      <c r="AF675" s="153"/>
      <c r="AG675" s="153"/>
      <c r="AH675" s="153"/>
      <c r="AI675" s="153"/>
      <c r="AJ675" s="153"/>
      <c r="AK675" s="153"/>
      <c r="AL675" s="153"/>
      <c r="AM675" s="153"/>
      <c r="AN675" s="153"/>
      <c r="AO675" s="153"/>
      <c r="AP675" s="153"/>
    </row>
    <row r="676" customFormat="false" ht="14.25" hidden="false" customHeight="true" outlineLevel="0" collapsed="false">
      <c r="A676" s="153"/>
      <c r="B676" s="153"/>
      <c r="C676" s="195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153"/>
      <c r="S676" s="153"/>
      <c r="T676" s="153"/>
      <c r="U676" s="153"/>
      <c r="V676" s="153"/>
      <c r="W676" s="153"/>
      <c r="X676" s="153"/>
      <c r="Y676" s="153"/>
      <c r="Z676" s="153"/>
      <c r="AA676" s="153"/>
      <c r="AB676" s="153"/>
      <c r="AC676" s="153"/>
      <c r="AD676" s="153"/>
      <c r="AE676" s="153"/>
      <c r="AF676" s="153"/>
      <c r="AG676" s="153"/>
      <c r="AH676" s="153"/>
      <c r="AI676" s="153"/>
      <c r="AJ676" s="153"/>
      <c r="AK676" s="153"/>
      <c r="AL676" s="153"/>
      <c r="AM676" s="153"/>
      <c r="AN676" s="153"/>
      <c r="AO676" s="153"/>
      <c r="AP676" s="153"/>
    </row>
    <row r="677" customFormat="false" ht="14.25" hidden="false" customHeight="true" outlineLevel="0" collapsed="false">
      <c r="A677" s="153"/>
      <c r="B677" s="153"/>
      <c r="C677" s="195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153"/>
      <c r="S677" s="153"/>
      <c r="T677" s="153"/>
      <c r="U677" s="153"/>
      <c r="V677" s="153"/>
      <c r="W677" s="153"/>
      <c r="X677" s="153"/>
      <c r="Y677" s="153"/>
      <c r="Z677" s="153"/>
      <c r="AA677" s="153"/>
      <c r="AB677" s="153"/>
      <c r="AC677" s="153"/>
      <c r="AD677" s="153"/>
      <c r="AE677" s="153"/>
      <c r="AF677" s="153"/>
      <c r="AG677" s="153"/>
      <c r="AH677" s="153"/>
      <c r="AI677" s="153"/>
      <c r="AJ677" s="153"/>
      <c r="AK677" s="153"/>
      <c r="AL677" s="153"/>
      <c r="AM677" s="153"/>
      <c r="AN677" s="153"/>
      <c r="AO677" s="153"/>
      <c r="AP677" s="153"/>
    </row>
    <row r="678" customFormat="false" ht="14.25" hidden="false" customHeight="true" outlineLevel="0" collapsed="false">
      <c r="A678" s="153"/>
      <c r="B678" s="153"/>
      <c r="C678" s="195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  <c r="S678" s="153"/>
      <c r="T678" s="153"/>
      <c r="U678" s="153"/>
      <c r="V678" s="153"/>
      <c r="W678" s="153"/>
      <c r="X678" s="153"/>
      <c r="Y678" s="153"/>
      <c r="Z678" s="153"/>
      <c r="AA678" s="153"/>
      <c r="AB678" s="153"/>
      <c r="AC678" s="153"/>
      <c r="AD678" s="153"/>
      <c r="AE678" s="153"/>
      <c r="AF678" s="153"/>
      <c r="AG678" s="153"/>
      <c r="AH678" s="153"/>
      <c r="AI678" s="153"/>
      <c r="AJ678" s="153"/>
      <c r="AK678" s="153"/>
      <c r="AL678" s="153"/>
      <c r="AM678" s="153"/>
      <c r="AN678" s="153"/>
      <c r="AO678" s="153"/>
      <c r="AP678" s="153"/>
    </row>
    <row r="679" customFormat="false" ht="14.25" hidden="false" customHeight="true" outlineLevel="0" collapsed="false">
      <c r="A679" s="153"/>
      <c r="B679" s="153"/>
      <c r="C679" s="195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153"/>
      <c r="S679" s="153"/>
      <c r="T679" s="153"/>
      <c r="U679" s="153"/>
      <c r="V679" s="153"/>
      <c r="W679" s="153"/>
      <c r="X679" s="153"/>
      <c r="Y679" s="153"/>
      <c r="Z679" s="153"/>
      <c r="AA679" s="153"/>
      <c r="AB679" s="153"/>
      <c r="AC679" s="153"/>
      <c r="AD679" s="153"/>
      <c r="AE679" s="153"/>
      <c r="AF679" s="153"/>
      <c r="AG679" s="153"/>
      <c r="AH679" s="153"/>
      <c r="AI679" s="153"/>
      <c r="AJ679" s="153"/>
      <c r="AK679" s="153"/>
      <c r="AL679" s="153"/>
      <c r="AM679" s="153"/>
      <c r="AN679" s="153"/>
      <c r="AO679" s="153"/>
      <c r="AP679" s="153"/>
    </row>
    <row r="680" customFormat="false" ht="14.25" hidden="false" customHeight="true" outlineLevel="0" collapsed="false">
      <c r="A680" s="153"/>
      <c r="B680" s="153"/>
      <c r="C680" s="195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  <c r="S680" s="153"/>
      <c r="T680" s="153"/>
      <c r="U680" s="153"/>
      <c r="V680" s="153"/>
      <c r="W680" s="153"/>
      <c r="X680" s="153"/>
      <c r="Y680" s="153"/>
      <c r="Z680" s="153"/>
      <c r="AA680" s="153"/>
      <c r="AB680" s="153"/>
      <c r="AC680" s="153"/>
      <c r="AD680" s="153"/>
      <c r="AE680" s="153"/>
      <c r="AF680" s="153"/>
      <c r="AG680" s="153"/>
      <c r="AH680" s="153"/>
      <c r="AI680" s="153"/>
      <c r="AJ680" s="153"/>
      <c r="AK680" s="153"/>
      <c r="AL680" s="153"/>
      <c r="AM680" s="153"/>
      <c r="AN680" s="153"/>
      <c r="AO680" s="153"/>
      <c r="AP680" s="153"/>
    </row>
    <row r="681" customFormat="false" ht="14.25" hidden="false" customHeight="true" outlineLevel="0" collapsed="false">
      <c r="A681" s="153"/>
      <c r="B681" s="153"/>
      <c r="C681" s="195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153"/>
      <c r="S681" s="153"/>
      <c r="T681" s="153"/>
      <c r="U681" s="153"/>
      <c r="V681" s="153"/>
      <c r="W681" s="153"/>
      <c r="X681" s="153"/>
      <c r="Y681" s="153"/>
      <c r="Z681" s="153"/>
      <c r="AA681" s="153"/>
      <c r="AB681" s="153"/>
      <c r="AC681" s="153"/>
      <c r="AD681" s="153"/>
      <c r="AE681" s="153"/>
      <c r="AF681" s="153"/>
      <c r="AG681" s="153"/>
      <c r="AH681" s="153"/>
      <c r="AI681" s="153"/>
      <c r="AJ681" s="153"/>
      <c r="AK681" s="153"/>
      <c r="AL681" s="153"/>
      <c r="AM681" s="153"/>
      <c r="AN681" s="153"/>
      <c r="AO681" s="153"/>
      <c r="AP681" s="153"/>
    </row>
    <row r="682" customFormat="false" ht="14.25" hidden="false" customHeight="true" outlineLevel="0" collapsed="false">
      <c r="A682" s="153"/>
      <c r="B682" s="153"/>
      <c r="C682" s="195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  <c r="S682" s="153"/>
      <c r="T682" s="153"/>
      <c r="U682" s="153"/>
      <c r="V682" s="153"/>
      <c r="W682" s="153"/>
      <c r="X682" s="153"/>
      <c r="Y682" s="153"/>
      <c r="Z682" s="153"/>
      <c r="AA682" s="153"/>
      <c r="AB682" s="153"/>
      <c r="AC682" s="153"/>
      <c r="AD682" s="153"/>
      <c r="AE682" s="153"/>
      <c r="AF682" s="153"/>
      <c r="AG682" s="153"/>
      <c r="AH682" s="153"/>
      <c r="AI682" s="153"/>
      <c r="AJ682" s="153"/>
      <c r="AK682" s="153"/>
      <c r="AL682" s="153"/>
      <c r="AM682" s="153"/>
      <c r="AN682" s="153"/>
      <c r="AO682" s="153"/>
      <c r="AP682" s="153"/>
    </row>
    <row r="683" customFormat="false" ht="14.25" hidden="false" customHeight="true" outlineLevel="0" collapsed="false">
      <c r="A683" s="153"/>
      <c r="B683" s="153"/>
      <c r="C683" s="195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153"/>
      <c r="S683" s="153"/>
      <c r="T683" s="153"/>
      <c r="U683" s="153"/>
      <c r="V683" s="153"/>
      <c r="W683" s="153"/>
      <c r="X683" s="153"/>
      <c r="Y683" s="153"/>
      <c r="Z683" s="153"/>
      <c r="AA683" s="153"/>
      <c r="AB683" s="153"/>
      <c r="AC683" s="153"/>
      <c r="AD683" s="153"/>
      <c r="AE683" s="153"/>
      <c r="AF683" s="153"/>
      <c r="AG683" s="153"/>
      <c r="AH683" s="153"/>
      <c r="AI683" s="153"/>
      <c r="AJ683" s="153"/>
      <c r="AK683" s="153"/>
      <c r="AL683" s="153"/>
      <c r="AM683" s="153"/>
      <c r="AN683" s="153"/>
      <c r="AO683" s="153"/>
      <c r="AP683" s="153"/>
    </row>
    <row r="684" customFormat="false" ht="14.25" hidden="false" customHeight="true" outlineLevel="0" collapsed="false">
      <c r="A684" s="153"/>
      <c r="B684" s="153"/>
      <c r="C684" s="195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153"/>
      <c r="S684" s="153"/>
      <c r="T684" s="153"/>
      <c r="U684" s="153"/>
      <c r="V684" s="153"/>
      <c r="W684" s="153"/>
      <c r="X684" s="153"/>
      <c r="Y684" s="153"/>
      <c r="Z684" s="153"/>
      <c r="AA684" s="153"/>
      <c r="AB684" s="153"/>
      <c r="AC684" s="153"/>
      <c r="AD684" s="153"/>
      <c r="AE684" s="153"/>
      <c r="AF684" s="153"/>
      <c r="AG684" s="153"/>
      <c r="AH684" s="153"/>
      <c r="AI684" s="153"/>
      <c r="AJ684" s="153"/>
      <c r="AK684" s="153"/>
      <c r="AL684" s="153"/>
      <c r="AM684" s="153"/>
      <c r="AN684" s="153"/>
      <c r="AO684" s="153"/>
      <c r="AP684" s="153"/>
    </row>
    <row r="685" customFormat="false" ht="14.25" hidden="false" customHeight="true" outlineLevel="0" collapsed="false">
      <c r="A685" s="153"/>
      <c r="B685" s="153"/>
      <c r="C685" s="195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53"/>
      <c r="U685" s="153"/>
      <c r="V685" s="153"/>
      <c r="W685" s="153"/>
      <c r="X685" s="153"/>
      <c r="Y685" s="153"/>
      <c r="Z685" s="153"/>
      <c r="AA685" s="153"/>
      <c r="AB685" s="153"/>
      <c r="AC685" s="153"/>
      <c r="AD685" s="153"/>
      <c r="AE685" s="153"/>
      <c r="AF685" s="153"/>
      <c r="AG685" s="153"/>
      <c r="AH685" s="153"/>
      <c r="AI685" s="153"/>
      <c r="AJ685" s="153"/>
      <c r="AK685" s="153"/>
      <c r="AL685" s="153"/>
      <c r="AM685" s="153"/>
      <c r="AN685" s="153"/>
      <c r="AO685" s="153"/>
      <c r="AP685" s="153"/>
    </row>
    <row r="686" customFormat="false" ht="14.25" hidden="false" customHeight="true" outlineLevel="0" collapsed="false">
      <c r="A686" s="153"/>
      <c r="B686" s="153"/>
      <c r="C686" s="195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153"/>
      <c r="S686" s="153"/>
      <c r="T686" s="153"/>
      <c r="U686" s="153"/>
      <c r="V686" s="153"/>
      <c r="W686" s="153"/>
      <c r="X686" s="153"/>
      <c r="Y686" s="153"/>
      <c r="Z686" s="153"/>
      <c r="AA686" s="153"/>
      <c r="AB686" s="153"/>
      <c r="AC686" s="153"/>
      <c r="AD686" s="153"/>
      <c r="AE686" s="153"/>
      <c r="AF686" s="153"/>
      <c r="AG686" s="153"/>
      <c r="AH686" s="153"/>
      <c r="AI686" s="153"/>
      <c r="AJ686" s="153"/>
      <c r="AK686" s="153"/>
      <c r="AL686" s="153"/>
      <c r="AM686" s="153"/>
      <c r="AN686" s="153"/>
      <c r="AO686" s="153"/>
      <c r="AP686" s="153"/>
    </row>
    <row r="687" customFormat="false" ht="14.25" hidden="false" customHeight="true" outlineLevel="0" collapsed="false">
      <c r="A687" s="153"/>
      <c r="B687" s="153"/>
      <c r="C687" s="195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153"/>
      <c r="S687" s="153"/>
      <c r="T687" s="153"/>
      <c r="U687" s="153"/>
      <c r="V687" s="153"/>
      <c r="W687" s="153"/>
      <c r="X687" s="153"/>
      <c r="Y687" s="153"/>
      <c r="Z687" s="153"/>
      <c r="AA687" s="153"/>
      <c r="AB687" s="153"/>
      <c r="AC687" s="153"/>
      <c r="AD687" s="153"/>
      <c r="AE687" s="153"/>
      <c r="AF687" s="153"/>
      <c r="AG687" s="153"/>
      <c r="AH687" s="153"/>
      <c r="AI687" s="153"/>
      <c r="AJ687" s="153"/>
      <c r="AK687" s="153"/>
      <c r="AL687" s="153"/>
      <c r="AM687" s="153"/>
      <c r="AN687" s="153"/>
      <c r="AO687" s="153"/>
      <c r="AP687" s="153"/>
    </row>
    <row r="688" customFormat="false" ht="14.25" hidden="false" customHeight="true" outlineLevel="0" collapsed="false">
      <c r="A688" s="153"/>
      <c r="B688" s="153"/>
      <c r="C688" s="195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153"/>
      <c r="S688" s="153"/>
      <c r="T688" s="153"/>
      <c r="U688" s="153"/>
      <c r="V688" s="153"/>
      <c r="W688" s="153"/>
      <c r="X688" s="153"/>
      <c r="Y688" s="153"/>
      <c r="Z688" s="153"/>
      <c r="AA688" s="153"/>
      <c r="AB688" s="153"/>
      <c r="AC688" s="153"/>
      <c r="AD688" s="153"/>
      <c r="AE688" s="153"/>
      <c r="AF688" s="153"/>
      <c r="AG688" s="153"/>
      <c r="AH688" s="153"/>
      <c r="AI688" s="153"/>
      <c r="AJ688" s="153"/>
      <c r="AK688" s="153"/>
      <c r="AL688" s="153"/>
      <c r="AM688" s="153"/>
      <c r="AN688" s="153"/>
      <c r="AO688" s="153"/>
      <c r="AP688" s="153"/>
    </row>
    <row r="689" customFormat="false" ht="14.25" hidden="false" customHeight="true" outlineLevel="0" collapsed="false">
      <c r="A689" s="153"/>
      <c r="B689" s="153"/>
      <c r="C689" s="195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153"/>
      <c r="S689" s="153"/>
      <c r="T689" s="153"/>
      <c r="U689" s="153"/>
      <c r="V689" s="153"/>
      <c r="W689" s="153"/>
      <c r="X689" s="153"/>
      <c r="Y689" s="153"/>
      <c r="Z689" s="153"/>
      <c r="AA689" s="153"/>
      <c r="AB689" s="153"/>
      <c r="AC689" s="153"/>
      <c r="AD689" s="153"/>
      <c r="AE689" s="153"/>
      <c r="AF689" s="153"/>
      <c r="AG689" s="153"/>
      <c r="AH689" s="153"/>
      <c r="AI689" s="153"/>
      <c r="AJ689" s="153"/>
      <c r="AK689" s="153"/>
      <c r="AL689" s="153"/>
      <c r="AM689" s="153"/>
      <c r="AN689" s="153"/>
      <c r="AO689" s="153"/>
      <c r="AP689" s="153"/>
    </row>
    <row r="690" customFormat="false" ht="14.25" hidden="false" customHeight="true" outlineLevel="0" collapsed="false">
      <c r="A690" s="153"/>
      <c r="B690" s="153"/>
      <c r="C690" s="195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153"/>
      <c r="S690" s="153"/>
      <c r="T690" s="153"/>
      <c r="U690" s="153"/>
      <c r="V690" s="153"/>
      <c r="W690" s="153"/>
      <c r="X690" s="153"/>
      <c r="Y690" s="153"/>
      <c r="Z690" s="153"/>
      <c r="AA690" s="153"/>
      <c r="AB690" s="153"/>
      <c r="AC690" s="153"/>
      <c r="AD690" s="153"/>
      <c r="AE690" s="153"/>
      <c r="AF690" s="153"/>
      <c r="AG690" s="153"/>
      <c r="AH690" s="153"/>
      <c r="AI690" s="153"/>
      <c r="AJ690" s="153"/>
      <c r="AK690" s="153"/>
      <c r="AL690" s="153"/>
      <c r="AM690" s="153"/>
      <c r="AN690" s="153"/>
      <c r="AO690" s="153"/>
      <c r="AP690" s="153"/>
    </row>
    <row r="691" customFormat="false" ht="14.25" hidden="false" customHeight="true" outlineLevel="0" collapsed="false">
      <c r="A691" s="153"/>
      <c r="B691" s="153"/>
      <c r="C691" s="195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153"/>
      <c r="S691" s="153"/>
      <c r="T691" s="153"/>
      <c r="U691" s="153"/>
      <c r="V691" s="153"/>
      <c r="W691" s="153"/>
      <c r="X691" s="153"/>
      <c r="Y691" s="153"/>
      <c r="Z691" s="153"/>
      <c r="AA691" s="153"/>
      <c r="AB691" s="153"/>
      <c r="AC691" s="153"/>
      <c r="AD691" s="153"/>
      <c r="AE691" s="153"/>
      <c r="AF691" s="153"/>
      <c r="AG691" s="153"/>
      <c r="AH691" s="153"/>
      <c r="AI691" s="153"/>
      <c r="AJ691" s="153"/>
      <c r="AK691" s="153"/>
      <c r="AL691" s="153"/>
      <c r="AM691" s="153"/>
      <c r="AN691" s="153"/>
      <c r="AO691" s="153"/>
      <c r="AP691" s="153"/>
    </row>
    <row r="692" customFormat="false" ht="14.25" hidden="false" customHeight="true" outlineLevel="0" collapsed="false">
      <c r="A692" s="153"/>
      <c r="B692" s="153"/>
      <c r="C692" s="195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153"/>
      <c r="S692" s="153"/>
      <c r="T692" s="153"/>
      <c r="U692" s="153"/>
      <c r="V692" s="153"/>
      <c r="W692" s="153"/>
      <c r="X692" s="153"/>
      <c r="Y692" s="153"/>
      <c r="Z692" s="153"/>
      <c r="AA692" s="153"/>
      <c r="AB692" s="153"/>
      <c r="AC692" s="153"/>
      <c r="AD692" s="153"/>
      <c r="AE692" s="153"/>
      <c r="AF692" s="153"/>
      <c r="AG692" s="153"/>
      <c r="AH692" s="153"/>
      <c r="AI692" s="153"/>
      <c r="AJ692" s="153"/>
      <c r="AK692" s="153"/>
      <c r="AL692" s="153"/>
      <c r="AM692" s="153"/>
      <c r="AN692" s="153"/>
      <c r="AO692" s="153"/>
      <c r="AP692" s="153"/>
    </row>
    <row r="693" customFormat="false" ht="14.25" hidden="false" customHeight="true" outlineLevel="0" collapsed="false">
      <c r="A693" s="153"/>
      <c r="B693" s="153"/>
      <c r="C693" s="195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  <c r="S693" s="153"/>
      <c r="T693" s="153"/>
      <c r="U693" s="153"/>
      <c r="V693" s="153"/>
      <c r="W693" s="153"/>
      <c r="X693" s="153"/>
      <c r="Y693" s="153"/>
      <c r="Z693" s="153"/>
      <c r="AA693" s="153"/>
      <c r="AB693" s="153"/>
      <c r="AC693" s="153"/>
      <c r="AD693" s="153"/>
      <c r="AE693" s="153"/>
      <c r="AF693" s="153"/>
      <c r="AG693" s="153"/>
      <c r="AH693" s="153"/>
      <c r="AI693" s="153"/>
      <c r="AJ693" s="153"/>
      <c r="AK693" s="153"/>
      <c r="AL693" s="153"/>
      <c r="AM693" s="153"/>
      <c r="AN693" s="153"/>
      <c r="AO693" s="153"/>
      <c r="AP693" s="153"/>
    </row>
    <row r="694" customFormat="false" ht="14.25" hidden="false" customHeight="true" outlineLevel="0" collapsed="false">
      <c r="A694" s="153"/>
      <c r="B694" s="153"/>
      <c r="C694" s="195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153"/>
      <c r="S694" s="153"/>
      <c r="T694" s="153"/>
      <c r="U694" s="153"/>
      <c r="V694" s="153"/>
      <c r="W694" s="153"/>
      <c r="X694" s="153"/>
      <c r="Y694" s="153"/>
      <c r="Z694" s="153"/>
      <c r="AA694" s="153"/>
      <c r="AB694" s="153"/>
      <c r="AC694" s="153"/>
      <c r="AD694" s="153"/>
      <c r="AE694" s="153"/>
      <c r="AF694" s="153"/>
      <c r="AG694" s="153"/>
      <c r="AH694" s="153"/>
      <c r="AI694" s="153"/>
      <c r="AJ694" s="153"/>
      <c r="AK694" s="153"/>
      <c r="AL694" s="153"/>
      <c r="AM694" s="153"/>
      <c r="AN694" s="153"/>
      <c r="AO694" s="153"/>
      <c r="AP694" s="153"/>
    </row>
    <row r="695" customFormat="false" ht="14.25" hidden="false" customHeight="true" outlineLevel="0" collapsed="false">
      <c r="A695" s="153"/>
      <c r="B695" s="153"/>
      <c r="C695" s="195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  <c r="S695" s="153"/>
      <c r="T695" s="153"/>
      <c r="U695" s="153"/>
      <c r="V695" s="153"/>
      <c r="W695" s="153"/>
      <c r="X695" s="153"/>
      <c r="Y695" s="153"/>
      <c r="Z695" s="153"/>
      <c r="AA695" s="153"/>
      <c r="AB695" s="153"/>
      <c r="AC695" s="153"/>
      <c r="AD695" s="153"/>
      <c r="AE695" s="153"/>
      <c r="AF695" s="153"/>
      <c r="AG695" s="153"/>
      <c r="AH695" s="153"/>
      <c r="AI695" s="153"/>
      <c r="AJ695" s="153"/>
      <c r="AK695" s="153"/>
      <c r="AL695" s="153"/>
      <c r="AM695" s="153"/>
      <c r="AN695" s="153"/>
      <c r="AO695" s="153"/>
      <c r="AP695" s="153"/>
    </row>
    <row r="696" customFormat="false" ht="14.25" hidden="false" customHeight="true" outlineLevel="0" collapsed="false">
      <c r="A696" s="153"/>
      <c r="B696" s="153"/>
      <c r="C696" s="195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153"/>
      <c r="S696" s="153"/>
      <c r="T696" s="153"/>
      <c r="U696" s="153"/>
      <c r="V696" s="153"/>
      <c r="W696" s="153"/>
      <c r="X696" s="153"/>
      <c r="Y696" s="153"/>
      <c r="Z696" s="153"/>
      <c r="AA696" s="153"/>
      <c r="AB696" s="153"/>
      <c r="AC696" s="153"/>
      <c r="AD696" s="153"/>
      <c r="AE696" s="153"/>
      <c r="AF696" s="153"/>
      <c r="AG696" s="153"/>
      <c r="AH696" s="153"/>
      <c r="AI696" s="153"/>
      <c r="AJ696" s="153"/>
      <c r="AK696" s="153"/>
      <c r="AL696" s="153"/>
      <c r="AM696" s="153"/>
      <c r="AN696" s="153"/>
      <c r="AO696" s="153"/>
      <c r="AP696" s="153"/>
    </row>
    <row r="697" customFormat="false" ht="14.25" hidden="false" customHeight="true" outlineLevel="0" collapsed="false">
      <c r="A697" s="153"/>
      <c r="B697" s="153"/>
      <c r="C697" s="195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153"/>
      <c r="S697" s="153"/>
      <c r="T697" s="153"/>
      <c r="U697" s="153"/>
      <c r="V697" s="153"/>
      <c r="W697" s="153"/>
      <c r="X697" s="153"/>
      <c r="Y697" s="153"/>
      <c r="Z697" s="153"/>
      <c r="AA697" s="153"/>
      <c r="AB697" s="153"/>
      <c r="AC697" s="153"/>
      <c r="AD697" s="153"/>
      <c r="AE697" s="153"/>
      <c r="AF697" s="153"/>
      <c r="AG697" s="153"/>
      <c r="AH697" s="153"/>
      <c r="AI697" s="153"/>
      <c r="AJ697" s="153"/>
      <c r="AK697" s="153"/>
      <c r="AL697" s="153"/>
      <c r="AM697" s="153"/>
      <c r="AN697" s="153"/>
      <c r="AO697" s="153"/>
      <c r="AP697" s="153"/>
    </row>
    <row r="698" customFormat="false" ht="14.25" hidden="false" customHeight="true" outlineLevel="0" collapsed="false">
      <c r="A698" s="153"/>
      <c r="B698" s="153"/>
      <c r="C698" s="195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153"/>
      <c r="S698" s="153"/>
      <c r="T698" s="153"/>
      <c r="U698" s="153"/>
      <c r="V698" s="153"/>
      <c r="W698" s="153"/>
      <c r="X698" s="153"/>
      <c r="Y698" s="153"/>
      <c r="Z698" s="153"/>
      <c r="AA698" s="153"/>
      <c r="AB698" s="153"/>
      <c r="AC698" s="153"/>
      <c r="AD698" s="153"/>
      <c r="AE698" s="153"/>
      <c r="AF698" s="153"/>
      <c r="AG698" s="153"/>
      <c r="AH698" s="153"/>
      <c r="AI698" s="153"/>
      <c r="AJ698" s="153"/>
      <c r="AK698" s="153"/>
      <c r="AL698" s="153"/>
      <c r="AM698" s="153"/>
      <c r="AN698" s="153"/>
      <c r="AO698" s="153"/>
      <c r="AP698" s="153"/>
    </row>
    <row r="699" customFormat="false" ht="14.25" hidden="false" customHeight="true" outlineLevel="0" collapsed="false">
      <c r="A699" s="153"/>
      <c r="B699" s="153"/>
      <c r="C699" s="195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  <c r="S699" s="153"/>
      <c r="T699" s="153"/>
      <c r="U699" s="153"/>
      <c r="V699" s="153"/>
      <c r="W699" s="153"/>
      <c r="X699" s="153"/>
      <c r="Y699" s="153"/>
      <c r="Z699" s="153"/>
      <c r="AA699" s="153"/>
      <c r="AB699" s="153"/>
      <c r="AC699" s="153"/>
      <c r="AD699" s="153"/>
      <c r="AE699" s="153"/>
      <c r="AF699" s="153"/>
      <c r="AG699" s="153"/>
      <c r="AH699" s="153"/>
      <c r="AI699" s="153"/>
      <c r="AJ699" s="153"/>
      <c r="AK699" s="153"/>
      <c r="AL699" s="153"/>
      <c r="AM699" s="153"/>
      <c r="AN699" s="153"/>
      <c r="AO699" s="153"/>
      <c r="AP699" s="153"/>
    </row>
    <row r="700" customFormat="false" ht="14.25" hidden="false" customHeight="true" outlineLevel="0" collapsed="false">
      <c r="A700" s="153"/>
      <c r="B700" s="153"/>
      <c r="C700" s="195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153"/>
      <c r="S700" s="153"/>
      <c r="T700" s="153"/>
      <c r="U700" s="153"/>
      <c r="V700" s="153"/>
      <c r="W700" s="153"/>
      <c r="X700" s="153"/>
      <c r="Y700" s="153"/>
      <c r="Z700" s="153"/>
      <c r="AA700" s="153"/>
      <c r="AB700" s="153"/>
      <c r="AC700" s="153"/>
      <c r="AD700" s="153"/>
      <c r="AE700" s="153"/>
      <c r="AF700" s="153"/>
      <c r="AG700" s="153"/>
      <c r="AH700" s="153"/>
      <c r="AI700" s="153"/>
      <c r="AJ700" s="153"/>
      <c r="AK700" s="153"/>
      <c r="AL700" s="153"/>
      <c r="AM700" s="153"/>
      <c r="AN700" s="153"/>
      <c r="AO700" s="153"/>
      <c r="AP700" s="153"/>
    </row>
    <row r="701" customFormat="false" ht="14.25" hidden="false" customHeight="true" outlineLevel="0" collapsed="false">
      <c r="A701" s="153"/>
      <c r="B701" s="153"/>
      <c r="C701" s="195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153"/>
      <c r="S701" s="153"/>
      <c r="T701" s="153"/>
      <c r="U701" s="153"/>
      <c r="V701" s="153"/>
      <c r="W701" s="153"/>
      <c r="X701" s="153"/>
      <c r="Y701" s="153"/>
      <c r="Z701" s="153"/>
      <c r="AA701" s="153"/>
      <c r="AB701" s="153"/>
      <c r="AC701" s="153"/>
      <c r="AD701" s="153"/>
      <c r="AE701" s="153"/>
      <c r="AF701" s="153"/>
      <c r="AG701" s="153"/>
      <c r="AH701" s="153"/>
      <c r="AI701" s="153"/>
      <c r="AJ701" s="153"/>
      <c r="AK701" s="153"/>
      <c r="AL701" s="153"/>
      <c r="AM701" s="153"/>
      <c r="AN701" s="153"/>
      <c r="AO701" s="153"/>
      <c r="AP701" s="153"/>
    </row>
    <row r="702" customFormat="false" ht="14.25" hidden="false" customHeight="true" outlineLevel="0" collapsed="false">
      <c r="A702" s="153"/>
      <c r="B702" s="153"/>
      <c r="C702" s="195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153"/>
      <c r="S702" s="153"/>
      <c r="T702" s="153"/>
      <c r="U702" s="153"/>
      <c r="V702" s="153"/>
      <c r="W702" s="153"/>
      <c r="X702" s="153"/>
      <c r="Y702" s="153"/>
      <c r="Z702" s="153"/>
      <c r="AA702" s="153"/>
      <c r="AB702" s="153"/>
      <c r="AC702" s="153"/>
      <c r="AD702" s="153"/>
      <c r="AE702" s="153"/>
      <c r="AF702" s="153"/>
      <c r="AG702" s="153"/>
      <c r="AH702" s="153"/>
      <c r="AI702" s="153"/>
      <c r="AJ702" s="153"/>
      <c r="AK702" s="153"/>
      <c r="AL702" s="153"/>
      <c r="AM702" s="153"/>
      <c r="AN702" s="153"/>
      <c r="AO702" s="153"/>
      <c r="AP702" s="153"/>
    </row>
    <row r="703" customFormat="false" ht="14.25" hidden="false" customHeight="true" outlineLevel="0" collapsed="false">
      <c r="A703" s="153"/>
      <c r="B703" s="153"/>
      <c r="C703" s="195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  <c r="S703" s="153"/>
      <c r="T703" s="153"/>
      <c r="U703" s="153"/>
      <c r="V703" s="153"/>
      <c r="W703" s="153"/>
      <c r="X703" s="153"/>
      <c r="Y703" s="153"/>
      <c r="Z703" s="153"/>
      <c r="AA703" s="153"/>
      <c r="AB703" s="153"/>
      <c r="AC703" s="153"/>
      <c r="AD703" s="153"/>
      <c r="AE703" s="153"/>
      <c r="AF703" s="153"/>
      <c r="AG703" s="153"/>
      <c r="AH703" s="153"/>
      <c r="AI703" s="153"/>
      <c r="AJ703" s="153"/>
      <c r="AK703" s="153"/>
      <c r="AL703" s="153"/>
      <c r="AM703" s="153"/>
      <c r="AN703" s="153"/>
      <c r="AO703" s="153"/>
      <c r="AP703" s="153"/>
    </row>
    <row r="704" customFormat="false" ht="14.25" hidden="false" customHeight="true" outlineLevel="0" collapsed="false">
      <c r="A704" s="153"/>
      <c r="B704" s="153"/>
      <c r="C704" s="195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153"/>
      <c r="S704" s="153"/>
      <c r="T704" s="153"/>
      <c r="U704" s="153"/>
      <c r="V704" s="153"/>
      <c r="W704" s="153"/>
      <c r="X704" s="153"/>
      <c r="Y704" s="153"/>
      <c r="Z704" s="153"/>
      <c r="AA704" s="153"/>
      <c r="AB704" s="153"/>
      <c r="AC704" s="153"/>
      <c r="AD704" s="153"/>
      <c r="AE704" s="153"/>
      <c r="AF704" s="153"/>
      <c r="AG704" s="153"/>
      <c r="AH704" s="153"/>
      <c r="AI704" s="153"/>
      <c r="AJ704" s="153"/>
      <c r="AK704" s="153"/>
      <c r="AL704" s="153"/>
      <c r="AM704" s="153"/>
      <c r="AN704" s="153"/>
      <c r="AO704" s="153"/>
      <c r="AP704" s="153"/>
    </row>
    <row r="705" customFormat="false" ht="14.25" hidden="false" customHeight="true" outlineLevel="0" collapsed="false">
      <c r="A705" s="153"/>
      <c r="B705" s="153"/>
      <c r="C705" s="195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153"/>
      <c r="S705" s="153"/>
      <c r="T705" s="153"/>
      <c r="U705" s="153"/>
      <c r="V705" s="153"/>
      <c r="W705" s="153"/>
      <c r="X705" s="153"/>
      <c r="Y705" s="153"/>
      <c r="Z705" s="153"/>
      <c r="AA705" s="153"/>
      <c r="AB705" s="153"/>
      <c r="AC705" s="153"/>
      <c r="AD705" s="153"/>
      <c r="AE705" s="153"/>
      <c r="AF705" s="153"/>
      <c r="AG705" s="153"/>
      <c r="AH705" s="153"/>
      <c r="AI705" s="153"/>
      <c r="AJ705" s="153"/>
      <c r="AK705" s="153"/>
      <c r="AL705" s="153"/>
      <c r="AM705" s="153"/>
      <c r="AN705" s="153"/>
      <c r="AO705" s="153"/>
      <c r="AP705" s="153"/>
    </row>
    <row r="706" customFormat="false" ht="14.25" hidden="false" customHeight="true" outlineLevel="0" collapsed="false">
      <c r="A706" s="153"/>
      <c r="B706" s="153"/>
      <c r="C706" s="195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  <c r="S706" s="153"/>
      <c r="T706" s="153"/>
      <c r="U706" s="153"/>
      <c r="V706" s="153"/>
      <c r="W706" s="153"/>
      <c r="X706" s="153"/>
      <c r="Y706" s="153"/>
      <c r="Z706" s="153"/>
      <c r="AA706" s="153"/>
      <c r="AB706" s="153"/>
      <c r="AC706" s="153"/>
      <c r="AD706" s="153"/>
      <c r="AE706" s="153"/>
      <c r="AF706" s="153"/>
      <c r="AG706" s="153"/>
      <c r="AH706" s="153"/>
      <c r="AI706" s="153"/>
      <c r="AJ706" s="153"/>
      <c r="AK706" s="153"/>
      <c r="AL706" s="153"/>
      <c r="AM706" s="153"/>
      <c r="AN706" s="153"/>
      <c r="AO706" s="153"/>
      <c r="AP706" s="153"/>
    </row>
    <row r="707" customFormat="false" ht="14.25" hidden="false" customHeight="true" outlineLevel="0" collapsed="false">
      <c r="A707" s="153"/>
      <c r="B707" s="153"/>
      <c r="C707" s="195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153"/>
      <c r="S707" s="153"/>
      <c r="T707" s="153"/>
      <c r="U707" s="153"/>
      <c r="V707" s="153"/>
      <c r="W707" s="153"/>
      <c r="X707" s="153"/>
      <c r="Y707" s="153"/>
      <c r="Z707" s="153"/>
      <c r="AA707" s="153"/>
      <c r="AB707" s="153"/>
      <c r="AC707" s="153"/>
      <c r="AD707" s="153"/>
      <c r="AE707" s="153"/>
      <c r="AF707" s="153"/>
      <c r="AG707" s="153"/>
      <c r="AH707" s="153"/>
      <c r="AI707" s="153"/>
      <c r="AJ707" s="153"/>
      <c r="AK707" s="153"/>
      <c r="AL707" s="153"/>
      <c r="AM707" s="153"/>
      <c r="AN707" s="153"/>
      <c r="AO707" s="153"/>
      <c r="AP707" s="153"/>
    </row>
    <row r="708" customFormat="false" ht="14.25" hidden="false" customHeight="true" outlineLevel="0" collapsed="false">
      <c r="A708" s="153"/>
      <c r="B708" s="153"/>
      <c r="C708" s="195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153"/>
      <c r="S708" s="153"/>
      <c r="T708" s="153"/>
      <c r="U708" s="153"/>
      <c r="V708" s="153"/>
      <c r="W708" s="153"/>
      <c r="X708" s="153"/>
      <c r="Y708" s="153"/>
      <c r="Z708" s="153"/>
      <c r="AA708" s="153"/>
      <c r="AB708" s="153"/>
      <c r="AC708" s="153"/>
      <c r="AD708" s="153"/>
      <c r="AE708" s="153"/>
      <c r="AF708" s="153"/>
      <c r="AG708" s="153"/>
      <c r="AH708" s="153"/>
      <c r="AI708" s="153"/>
      <c r="AJ708" s="153"/>
      <c r="AK708" s="153"/>
      <c r="AL708" s="153"/>
      <c r="AM708" s="153"/>
      <c r="AN708" s="153"/>
      <c r="AO708" s="153"/>
      <c r="AP708" s="153"/>
    </row>
    <row r="709" customFormat="false" ht="14.25" hidden="false" customHeight="true" outlineLevel="0" collapsed="false">
      <c r="A709" s="153"/>
      <c r="B709" s="153"/>
      <c r="C709" s="195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153"/>
      <c r="S709" s="153"/>
      <c r="T709" s="153"/>
      <c r="U709" s="153"/>
      <c r="V709" s="153"/>
      <c r="W709" s="153"/>
      <c r="X709" s="153"/>
      <c r="Y709" s="153"/>
      <c r="Z709" s="153"/>
      <c r="AA709" s="153"/>
      <c r="AB709" s="153"/>
      <c r="AC709" s="153"/>
      <c r="AD709" s="153"/>
      <c r="AE709" s="153"/>
      <c r="AF709" s="153"/>
      <c r="AG709" s="153"/>
      <c r="AH709" s="153"/>
      <c r="AI709" s="153"/>
      <c r="AJ709" s="153"/>
      <c r="AK709" s="153"/>
      <c r="AL709" s="153"/>
      <c r="AM709" s="153"/>
      <c r="AN709" s="153"/>
      <c r="AO709" s="153"/>
      <c r="AP709" s="153"/>
    </row>
    <row r="710" customFormat="false" ht="14.25" hidden="false" customHeight="true" outlineLevel="0" collapsed="false">
      <c r="A710" s="153"/>
      <c r="B710" s="153"/>
      <c r="C710" s="195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153"/>
      <c r="S710" s="153"/>
      <c r="T710" s="153"/>
      <c r="U710" s="153"/>
      <c r="V710" s="153"/>
      <c r="W710" s="153"/>
      <c r="X710" s="153"/>
      <c r="Y710" s="153"/>
      <c r="Z710" s="153"/>
      <c r="AA710" s="153"/>
      <c r="AB710" s="153"/>
      <c r="AC710" s="153"/>
      <c r="AD710" s="153"/>
      <c r="AE710" s="153"/>
      <c r="AF710" s="153"/>
      <c r="AG710" s="153"/>
      <c r="AH710" s="153"/>
      <c r="AI710" s="153"/>
      <c r="AJ710" s="153"/>
      <c r="AK710" s="153"/>
      <c r="AL710" s="153"/>
      <c r="AM710" s="153"/>
      <c r="AN710" s="153"/>
      <c r="AO710" s="153"/>
      <c r="AP710" s="153"/>
    </row>
    <row r="711" customFormat="false" ht="14.25" hidden="false" customHeight="true" outlineLevel="0" collapsed="false">
      <c r="A711" s="153"/>
      <c r="B711" s="153"/>
      <c r="C711" s="195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  <c r="S711" s="153"/>
      <c r="T711" s="153"/>
      <c r="U711" s="153"/>
      <c r="V711" s="153"/>
      <c r="W711" s="153"/>
      <c r="X711" s="153"/>
      <c r="Y711" s="153"/>
      <c r="Z711" s="153"/>
      <c r="AA711" s="153"/>
      <c r="AB711" s="153"/>
      <c r="AC711" s="153"/>
      <c r="AD711" s="153"/>
      <c r="AE711" s="153"/>
      <c r="AF711" s="153"/>
      <c r="AG711" s="153"/>
      <c r="AH711" s="153"/>
      <c r="AI711" s="153"/>
      <c r="AJ711" s="153"/>
      <c r="AK711" s="153"/>
      <c r="AL711" s="153"/>
      <c r="AM711" s="153"/>
      <c r="AN711" s="153"/>
      <c r="AO711" s="153"/>
      <c r="AP711" s="153"/>
    </row>
    <row r="712" customFormat="false" ht="14.25" hidden="false" customHeight="true" outlineLevel="0" collapsed="false">
      <c r="A712" s="153"/>
      <c r="B712" s="153"/>
      <c r="C712" s="195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153"/>
      <c r="S712" s="153"/>
      <c r="T712" s="153"/>
      <c r="U712" s="153"/>
      <c r="V712" s="153"/>
      <c r="W712" s="153"/>
      <c r="X712" s="153"/>
      <c r="Y712" s="153"/>
      <c r="Z712" s="153"/>
      <c r="AA712" s="153"/>
      <c r="AB712" s="153"/>
      <c r="AC712" s="153"/>
      <c r="AD712" s="153"/>
      <c r="AE712" s="153"/>
      <c r="AF712" s="153"/>
      <c r="AG712" s="153"/>
      <c r="AH712" s="153"/>
      <c r="AI712" s="153"/>
      <c r="AJ712" s="153"/>
      <c r="AK712" s="153"/>
      <c r="AL712" s="153"/>
      <c r="AM712" s="153"/>
      <c r="AN712" s="153"/>
      <c r="AO712" s="153"/>
      <c r="AP712" s="153"/>
    </row>
    <row r="713" customFormat="false" ht="14.25" hidden="false" customHeight="true" outlineLevel="0" collapsed="false">
      <c r="A713" s="153"/>
      <c r="B713" s="153"/>
      <c r="C713" s="195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153"/>
      <c r="S713" s="153"/>
      <c r="T713" s="153"/>
      <c r="U713" s="153"/>
      <c r="V713" s="153"/>
      <c r="W713" s="153"/>
      <c r="X713" s="153"/>
      <c r="Y713" s="153"/>
      <c r="Z713" s="153"/>
      <c r="AA713" s="153"/>
      <c r="AB713" s="153"/>
      <c r="AC713" s="153"/>
      <c r="AD713" s="153"/>
      <c r="AE713" s="153"/>
      <c r="AF713" s="153"/>
      <c r="AG713" s="153"/>
      <c r="AH713" s="153"/>
      <c r="AI713" s="153"/>
      <c r="AJ713" s="153"/>
      <c r="AK713" s="153"/>
      <c r="AL713" s="153"/>
      <c r="AM713" s="153"/>
      <c r="AN713" s="153"/>
      <c r="AO713" s="153"/>
      <c r="AP713" s="153"/>
    </row>
    <row r="714" customFormat="false" ht="14.25" hidden="false" customHeight="true" outlineLevel="0" collapsed="false">
      <c r="A714" s="153"/>
      <c r="B714" s="153"/>
      <c r="C714" s="195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  <c r="S714" s="153"/>
      <c r="T714" s="153"/>
      <c r="U714" s="153"/>
      <c r="V714" s="153"/>
      <c r="W714" s="153"/>
      <c r="X714" s="153"/>
      <c r="Y714" s="153"/>
      <c r="Z714" s="153"/>
      <c r="AA714" s="153"/>
      <c r="AB714" s="153"/>
      <c r="AC714" s="153"/>
      <c r="AD714" s="153"/>
      <c r="AE714" s="153"/>
      <c r="AF714" s="153"/>
      <c r="AG714" s="153"/>
      <c r="AH714" s="153"/>
      <c r="AI714" s="153"/>
      <c r="AJ714" s="153"/>
      <c r="AK714" s="153"/>
      <c r="AL714" s="153"/>
      <c r="AM714" s="153"/>
      <c r="AN714" s="153"/>
      <c r="AO714" s="153"/>
      <c r="AP714" s="153"/>
    </row>
    <row r="715" customFormat="false" ht="14.25" hidden="false" customHeight="true" outlineLevel="0" collapsed="false">
      <c r="A715" s="153"/>
      <c r="B715" s="153"/>
      <c r="C715" s="195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  <c r="S715" s="153"/>
      <c r="T715" s="153"/>
      <c r="U715" s="153"/>
      <c r="V715" s="153"/>
      <c r="W715" s="153"/>
      <c r="X715" s="153"/>
      <c r="Y715" s="153"/>
      <c r="Z715" s="153"/>
      <c r="AA715" s="153"/>
      <c r="AB715" s="153"/>
      <c r="AC715" s="153"/>
      <c r="AD715" s="153"/>
      <c r="AE715" s="153"/>
      <c r="AF715" s="153"/>
      <c r="AG715" s="153"/>
      <c r="AH715" s="153"/>
      <c r="AI715" s="153"/>
      <c r="AJ715" s="153"/>
      <c r="AK715" s="153"/>
      <c r="AL715" s="153"/>
      <c r="AM715" s="153"/>
      <c r="AN715" s="153"/>
      <c r="AO715" s="153"/>
      <c r="AP715" s="153"/>
    </row>
    <row r="716" customFormat="false" ht="14.25" hidden="false" customHeight="true" outlineLevel="0" collapsed="false">
      <c r="A716" s="153"/>
      <c r="B716" s="153"/>
      <c r="C716" s="195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  <c r="S716" s="153"/>
      <c r="T716" s="153"/>
      <c r="U716" s="153"/>
      <c r="V716" s="153"/>
      <c r="W716" s="153"/>
      <c r="X716" s="153"/>
      <c r="Y716" s="153"/>
      <c r="Z716" s="153"/>
      <c r="AA716" s="153"/>
      <c r="AB716" s="153"/>
      <c r="AC716" s="153"/>
      <c r="AD716" s="153"/>
      <c r="AE716" s="153"/>
      <c r="AF716" s="153"/>
      <c r="AG716" s="153"/>
      <c r="AH716" s="153"/>
      <c r="AI716" s="153"/>
      <c r="AJ716" s="153"/>
      <c r="AK716" s="153"/>
      <c r="AL716" s="153"/>
      <c r="AM716" s="153"/>
      <c r="AN716" s="153"/>
      <c r="AO716" s="153"/>
      <c r="AP716" s="153"/>
    </row>
    <row r="717" customFormat="false" ht="14.25" hidden="false" customHeight="true" outlineLevel="0" collapsed="false">
      <c r="A717" s="153"/>
      <c r="B717" s="153"/>
      <c r="C717" s="195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153"/>
      <c r="S717" s="153"/>
      <c r="T717" s="153"/>
      <c r="U717" s="153"/>
      <c r="V717" s="153"/>
      <c r="W717" s="153"/>
      <c r="X717" s="153"/>
      <c r="Y717" s="153"/>
      <c r="Z717" s="153"/>
      <c r="AA717" s="153"/>
      <c r="AB717" s="153"/>
      <c r="AC717" s="153"/>
      <c r="AD717" s="153"/>
      <c r="AE717" s="153"/>
      <c r="AF717" s="153"/>
      <c r="AG717" s="153"/>
      <c r="AH717" s="153"/>
      <c r="AI717" s="153"/>
      <c r="AJ717" s="153"/>
      <c r="AK717" s="153"/>
      <c r="AL717" s="153"/>
      <c r="AM717" s="153"/>
      <c r="AN717" s="153"/>
      <c r="AO717" s="153"/>
      <c r="AP717" s="153"/>
    </row>
    <row r="718" customFormat="false" ht="14.25" hidden="false" customHeight="true" outlineLevel="0" collapsed="false">
      <c r="A718" s="153"/>
      <c r="B718" s="153"/>
      <c r="C718" s="195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153"/>
      <c r="S718" s="153"/>
      <c r="T718" s="153"/>
      <c r="U718" s="153"/>
      <c r="V718" s="153"/>
      <c r="W718" s="153"/>
      <c r="X718" s="153"/>
      <c r="Y718" s="153"/>
      <c r="Z718" s="153"/>
      <c r="AA718" s="153"/>
      <c r="AB718" s="153"/>
      <c r="AC718" s="153"/>
      <c r="AD718" s="153"/>
      <c r="AE718" s="153"/>
      <c r="AF718" s="153"/>
      <c r="AG718" s="153"/>
      <c r="AH718" s="153"/>
      <c r="AI718" s="153"/>
      <c r="AJ718" s="153"/>
      <c r="AK718" s="153"/>
      <c r="AL718" s="153"/>
      <c r="AM718" s="153"/>
      <c r="AN718" s="153"/>
      <c r="AO718" s="153"/>
      <c r="AP718" s="153"/>
    </row>
    <row r="719" customFormat="false" ht="14.25" hidden="false" customHeight="true" outlineLevel="0" collapsed="false">
      <c r="A719" s="153"/>
      <c r="B719" s="153"/>
      <c r="C719" s="195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153"/>
      <c r="S719" s="153"/>
      <c r="T719" s="153"/>
      <c r="U719" s="153"/>
      <c r="V719" s="153"/>
      <c r="W719" s="153"/>
      <c r="X719" s="153"/>
      <c r="Y719" s="153"/>
      <c r="Z719" s="153"/>
      <c r="AA719" s="153"/>
      <c r="AB719" s="153"/>
      <c r="AC719" s="153"/>
      <c r="AD719" s="153"/>
      <c r="AE719" s="153"/>
      <c r="AF719" s="153"/>
      <c r="AG719" s="153"/>
      <c r="AH719" s="153"/>
      <c r="AI719" s="153"/>
      <c r="AJ719" s="153"/>
      <c r="AK719" s="153"/>
      <c r="AL719" s="153"/>
      <c r="AM719" s="153"/>
      <c r="AN719" s="153"/>
      <c r="AO719" s="153"/>
      <c r="AP719" s="153"/>
    </row>
    <row r="720" customFormat="false" ht="14.25" hidden="false" customHeight="true" outlineLevel="0" collapsed="false">
      <c r="A720" s="153"/>
      <c r="B720" s="153"/>
      <c r="C720" s="195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153"/>
      <c r="S720" s="153"/>
      <c r="T720" s="153"/>
      <c r="U720" s="153"/>
      <c r="V720" s="153"/>
      <c r="W720" s="153"/>
      <c r="X720" s="153"/>
      <c r="Y720" s="153"/>
      <c r="Z720" s="153"/>
      <c r="AA720" s="153"/>
      <c r="AB720" s="153"/>
      <c r="AC720" s="153"/>
      <c r="AD720" s="153"/>
      <c r="AE720" s="153"/>
      <c r="AF720" s="153"/>
      <c r="AG720" s="153"/>
      <c r="AH720" s="153"/>
      <c r="AI720" s="153"/>
      <c r="AJ720" s="153"/>
      <c r="AK720" s="153"/>
      <c r="AL720" s="153"/>
      <c r="AM720" s="153"/>
      <c r="AN720" s="153"/>
      <c r="AO720" s="153"/>
      <c r="AP720" s="153"/>
    </row>
    <row r="721" customFormat="false" ht="14.25" hidden="false" customHeight="true" outlineLevel="0" collapsed="false">
      <c r="A721" s="153"/>
      <c r="B721" s="153"/>
      <c r="C721" s="195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153"/>
      <c r="S721" s="153"/>
      <c r="T721" s="153"/>
      <c r="U721" s="153"/>
      <c r="V721" s="153"/>
      <c r="W721" s="153"/>
      <c r="X721" s="153"/>
      <c r="Y721" s="153"/>
      <c r="Z721" s="153"/>
      <c r="AA721" s="153"/>
      <c r="AB721" s="153"/>
      <c r="AC721" s="153"/>
      <c r="AD721" s="153"/>
      <c r="AE721" s="153"/>
      <c r="AF721" s="153"/>
      <c r="AG721" s="153"/>
      <c r="AH721" s="153"/>
      <c r="AI721" s="153"/>
      <c r="AJ721" s="153"/>
      <c r="AK721" s="153"/>
      <c r="AL721" s="153"/>
      <c r="AM721" s="153"/>
      <c r="AN721" s="153"/>
      <c r="AO721" s="153"/>
      <c r="AP721" s="153"/>
    </row>
    <row r="722" customFormat="false" ht="14.25" hidden="false" customHeight="true" outlineLevel="0" collapsed="false">
      <c r="A722" s="153"/>
      <c r="B722" s="153"/>
      <c r="C722" s="195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153"/>
      <c r="S722" s="153"/>
      <c r="T722" s="153"/>
      <c r="U722" s="153"/>
      <c r="V722" s="153"/>
      <c r="W722" s="153"/>
      <c r="X722" s="153"/>
      <c r="Y722" s="153"/>
      <c r="Z722" s="153"/>
      <c r="AA722" s="153"/>
      <c r="AB722" s="153"/>
      <c r="AC722" s="153"/>
      <c r="AD722" s="153"/>
      <c r="AE722" s="153"/>
      <c r="AF722" s="153"/>
      <c r="AG722" s="153"/>
      <c r="AH722" s="153"/>
      <c r="AI722" s="153"/>
      <c r="AJ722" s="153"/>
      <c r="AK722" s="153"/>
      <c r="AL722" s="153"/>
      <c r="AM722" s="153"/>
      <c r="AN722" s="153"/>
      <c r="AO722" s="153"/>
      <c r="AP722" s="153"/>
    </row>
    <row r="723" customFormat="false" ht="14.25" hidden="false" customHeight="true" outlineLevel="0" collapsed="false">
      <c r="A723" s="153"/>
      <c r="B723" s="153"/>
      <c r="C723" s="195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153"/>
      <c r="S723" s="153"/>
      <c r="T723" s="153"/>
      <c r="U723" s="153"/>
      <c r="V723" s="153"/>
      <c r="W723" s="153"/>
      <c r="X723" s="153"/>
      <c r="Y723" s="153"/>
      <c r="Z723" s="153"/>
      <c r="AA723" s="153"/>
      <c r="AB723" s="153"/>
      <c r="AC723" s="153"/>
      <c r="AD723" s="153"/>
      <c r="AE723" s="153"/>
      <c r="AF723" s="153"/>
      <c r="AG723" s="153"/>
      <c r="AH723" s="153"/>
      <c r="AI723" s="153"/>
      <c r="AJ723" s="153"/>
      <c r="AK723" s="153"/>
      <c r="AL723" s="153"/>
      <c r="AM723" s="153"/>
      <c r="AN723" s="153"/>
      <c r="AO723" s="153"/>
      <c r="AP723" s="153"/>
    </row>
    <row r="724" customFormat="false" ht="14.25" hidden="false" customHeight="true" outlineLevel="0" collapsed="false">
      <c r="A724" s="153"/>
      <c r="B724" s="153"/>
      <c r="C724" s="195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153"/>
      <c r="Z724" s="153"/>
      <c r="AA724" s="153"/>
      <c r="AB724" s="153"/>
      <c r="AC724" s="153"/>
      <c r="AD724" s="153"/>
      <c r="AE724" s="153"/>
      <c r="AF724" s="153"/>
      <c r="AG724" s="153"/>
      <c r="AH724" s="153"/>
      <c r="AI724" s="153"/>
      <c r="AJ724" s="153"/>
      <c r="AK724" s="153"/>
      <c r="AL724" s="153"/>
      <c r="AM724" s="153"/>
      <c r="AN724" s="153"/>
      <c r="AO724" s="153"/>
      <c r="AP724" s="153"/>
    </row>
    <row r="725" customFormat="false" ht="14.25" hidden="false" customHeight="true" outlineLevel="0" collapsed="false">
      <c r="A725" s="153"/>
      <c r="B725" s="153"/>
      <c r="C725" s="195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153"/>
      <c r="S725" s="153"/>
      <c r="T725" s="153"/>
      <c r="U725" s="153"/>
      <c r="V725" s="153"/>
      <c r="W725" s="153"/>
      <c r="X725" s="153"/>
      <c r="Y725" s="153"/>
      <c r="Z725" s="153"/>
      <c r="AA725" s="153"/>
      <c r="AB725" s="153"/>
      <c r="AC725" s="153"/>
      <c r="AD725" s="153"/>
      <c r="AE725" s="153"/>
      <c r="AF725" s="153"/>
      <c r="AG725" s="153"/>
      <c r="AH725" s="153"/>
      <c r="AI725" s="153"/>
      <c r="AJ725" s="153"/>
      <c r="AK725" s="153"/>
      <c r="AL725" s="153"/>
      <c r="AM725" s="153"/>
      <c r="AN725" s="153"/>
      <c r="AO725" s="153"/>
      <c r="AP725" s="153"/>
    </row>
    <row r="726" customFormat="false" ht="14.25" hidden="false" customHeight="true" outlineLevel="0" collapsed="false">
      <c r="A726" s="153"/>
      <c r="B726" s="153"/>
      <c r="C726" s="195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  <c r="S726" s="153"/>
      <c r="T726" s="153"/>
      <c r="U726" s="153"/>
      <c r="V726" s="153"/>
      <c r="W726" s="153"/>
      <c r="X726" s="153"/>
      <c r="Y726" s="153"/>
      <c r="Z726" s="153"/>
      <c r="AA726" s="153"/>
      <c r="AB726" s="153"/>
      <c r="AC726" s="153"/>
      <c r="AD726" s="153"/>
      <c r="AE726" s="153"/>
      <c r="AF726" s="153"/>
      <c r="AG726" s="153"/>
      <c r="AH726" s="153"/>
      <c r="AI726" s="153"/>
      <c r="AJ726" s="153"/>
      <c r="AK726" s="153"/>
      <c r="AL726" s="153"/>
      <c r="AM726" s="153"/>
      <c r="AN726" s="153"/>
      <c r="AO726" s="153"/>
      <c r="AP726" s="153"/>
    </row>
    <row r="727" customFormat="false" ht="14.25" hidden="false" customHeight="true" outlineLevel="0" collapsed="false">
      <c r="A727" s="153"/>
      <c r="B727" s="153"/>
      <c r="C727" s="195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153"/>
      <c r="S727" s="153"/>
      <c r="T727" s="153"/>
      <c r="U727" s="153"/>
      <c r="V727" s="153"/>
      <c r="W727" s="153"/>
      <c r="X727" s="153"/>
      <c r="Y727" s="153"/>
      <c r="Z727" s="153"/>
      <c r="AA727" s="153"/>
      <c r="AB727" s="153"/>
      <c r="AC727" s="153"/>
      <c r="AD727" s="153"/>
      <c r="AE727" s="153"/>
      <c r="AF727" s="153"/>
      <c r="AG727" s="153"/>
      <c r="AH727" s="153"/>
      <c r="AI727" s="153"/>
      <c r="AJ727" s="153"/>
      <c r="AK727" s="153"/>
      <c r="AL727" s="153"/>
      <c r="AM727" s="153"/>
      <c r="AN727" s="153"/>
      <c r="AO727" s="153"/>
      <c r="AP727" s="153"/>
    </row>
    <row r="728" customFormat="false" ht="14.25" hidden="false" customHeight="true" outlineLevel="0" collapsed="false">
      <c r="A728" s="153"/>
      <c r="B728" s="153"/>
      <c r="C728" s="195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153"/>
      <c r="S728" s="153"/>
      <c r="T728" s="153"/>
      <c r="U728" s="153"/>
      <c r="V728" s="153"/>
      <c r="W728" s="153"/>
      <c r="X728" s="153"/>
      <c r="Y728" s="153"/>
      <c r="Z728" s="153"/>
      <c r="AA728" s="153"/>
      <c r="AB728" s="153"/>
      <c r="AC728" s="153"/>
      <c r="AD728" s="153"/>
      <c r="AE728" s="153"/>
      <c r="AF728" s="153"/>
      <c r="AG728" s="153"/>
      <c r="AH728" s="153"/>
      <c r="AI728" s="153"/>
      <c r="AJ728" s="153"/>
      <c r="AK728" s="153"/>
      <c r="AL728" s="153"/>
      <c r="AM728" s="153"/>
      <c r="AN728" s="153"/>
      <c r="AO728" s="153"/>
      <c r="AP728" s="153"/>
    </row>
    <row r="729" customFormat="false" ht="14.25" hidden="false" customHeight="true" outlineLevel="0" collapsed="false">
      <c r="A729" s="153"/>
      <c r="B729" s="153"/>
      <c r="C729" s="195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153"/>
      <c r="S729" s="153"/>
      <c r="T729" s="153"/>
      <c r="U729" s="153"/>
      <c r="V729" s="153"/>
      <c r="W729" s="153"/>
      <c r="X729" s="153"/>
      <c r="Y729" s="153"/>
      <c r="Z729" s="153"/>
      <c r="AA729" s="153"/>
      <c r="AB729" s="153"/>
      <c r="AC729" s="153"/>
      <c r="AD729" s="153"/>
      <c r="AE729" s="153"/>
      <c r="AF729" s="153"/>
      <c r="AG729" s="153"/>
      <c r="AH729" s="153"/>
      <c r="AI729" s="153"/>
      <c r="AJ729" s="153"/>
      <c r="AK729" s="153"/>
      <c r="AL729" s="153"/>
      <c r="AM729" s="153"/>
      <c r="AN729" s="153"/>
      <c r="AO729" s="153"/>
      <c r="AP729" s="153"/>
    </row>
    <row r="730" customFormat="false" ht="14.25" hidden="false" customHeight="true" outlineLevel="0" collapsed="false">
      <c r="A730" s="153"/>
      <c r="B730" s="153"/>
      <c r="C730" s="195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153"/>
      <c r="S730" s="153"/>
      <c r="T730" s="153"/>
      <c r="U730" s="153"/>
      <c r="V730" s="153"/>
      <c r="W730" s="153"/>
      <c r="X730" s="153"/>
      <c r="Y730" s="153"/>
      <c r="Z730" s="153"/>
      <c r="AA730" s="153"/>
      <c r="AB730" s="153"/>
      <c r="AC730" s="153"/>
      <c r="AD730" s="153"/>
      <c r="AE730" s="153"/>
      <c r="AF730" s="153"/>
      <c r="AG730" s="153"/>
      <c r="AH730" s="153"/>
      <c r="AI730" s="153"/>
      <c r="AJ730" s="153"/>
      <c r="AK730" s="153"/>
      <c r="AL730" s="153"/>
      <c r="AM730" s="153"/>
      <c r="AN730" s="153"/>
      <c r="AO730" s="153"/>
      <c r="AP730" s="153"/>
    </row>
    <row r="731" customFormat="false" ht="14.25" hidden="false" customHeight="true" outlineLevel="0" collapsed="false">
      <c r="A731" s="153"/>
      <c r="B731" s="153"/>
      <c r="C731" s="195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153"/>
      <c r="S731" s="153"/>
      <c r="T731" s="153"/>
      <c r="U731" s="153"/>
      <c r="V731" s="153"/>
      <c r="W731" s="153"/>
      <c r="X731" s="153"/>
      <c r="Y731" s="153"/>
      <c r="Z731" s="153"/>
      <c r="AA731" s="153"/>
      <c r="AB731" s="153"/>
      <c r="AC731" s="153"/>
      <c r="AD731" s="153"/>
      <c r="AE731" s="153"/>
      <c r="AF731" s="153"/>
      <c r="AG731" s="153"/>
      <c r="AH731" s="153"/>
      <c r="AI731" s="153"/>
      <c r="AJ731" s="153"/>
      <c r="AK731" s="153"/>
      <c r="AL731" s="153"/>
      <c r="AM731" s="153"/>
      <c r="AN731" s="153"/>
      <c r="AO731" s="153"/>
      <c r="AP731" s="153"/>
    </row>
    <row r="732" customFormat="false" ht="14.25" hidden="false" customHeight="true" outlineLevel="0" collapsed="false">
      <c r="A732" s="153"/>
      <c r="B732" s="153"/>
      <c r="C732" s="195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153"/>
      <c r="S732" s="153"/>
      <c r="T732" s="153"/>
      <c r="U732" s="153"/>
      <c r="V732" s="153"/>
      <c r="W732" s="153"/>
      <c r="X732" s="153"/>
      <c r="Y732" s="153"/>
      <c r="Z732" s="153"/>
      <c r="AA732" s="153"/>
      <c r="AB732" s="153"/>
      <c r="AC732" s="153"/>
      <c r="AD732" s="153"/>
      <c r="AE732" s="153"/>
      <c r="AF732" s="153"/>
      <c r="AG732" s="153"/>
      <c r="AH732" s="153"/>
      <c r="AI732" s="153"/>
      <c r="AJ732" s="153"/>
      <c r="AK732" s="153"/>
      <c r="AL732" s="153"/>
      <c r="AM732" s="153"/>
      <c r="AN732" s="153"/>
      <c r="AO732" s="153"/>
      <c r="AP732" s="153"/>
    </row>
    <row r="733" customFormat="false" ht="14.25" hidden="false" customHeight="true" outlineLevel="0" collapsed="false">
      <c r="A733" s="153"/>
      <c r="B733" s="153"/>
      <c r="C733" s="195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153"/>
      <c r="S733" s="153"/>
      <c r="T733" s="153"/>
      <c r="U733" s="153"/>
      <c r="V733" s="153"/>
      <c r="W733" s="153"/>
      <c r="X733" s="153"/>
      <c r="Y733" s="153"/>
      <c r="Z733" s="153"/>
      <c r="AA733" s="153"/>
      <c r="AB733" s="153"/>
      <c r="AC733" s="153"/>
      <c r="AD733" s="153"/>
      <c r="AE733" s="153"/>
      <c r="AF733" s="153"/>
      <c r="AG733" s="153"/>
      <c r="AH733" s="153"/>
      <c r="AI733" s="153"/>
      <c r="AJ733" s="153"/>
      <c r="AK733" s="153"/>
      <c r="AL733" s="153"/>
      <c r="AM733" s="153"/>
      <c r="AN733" s="153"/>
      <c r="AO733" s="153"/>
      <c r="AP733" s="153"/>
    </row>
    <row r="734" customFormat="false" ht="14.25" hidden="false" customHeight="true" outlineLevel="0" collapsed="false">
      <c r="A734" s="153"/>
      <c r="B734" s="153"/>
      <c r="C734" s="195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153"/>
      <c r="S734" s="153"/>
      <c r="T734" s="153"/>
      <c r="U734" s="153"/>
      <c r="V734" s="153"/>
      <c r="W734" s="153"/>
      <c r="X734" s="153"/>
      <c r="Y734" s="153"/>
      <c r="Z734" s="153"/>
      <c r="AA734" s="153"/>
      <c r="AB734" s="153"/>
      <c r="AC734" s="153"/>
      <c r="AD734" s="153"/>
      <c r="AE734" s="153"/>
      <c r="AF734" s="153"/>
      <c r="AG734" s="153"/>
      <c r="AH734" s="153"/>
      <c r="AI734" s="153"/>
      <c r="AJ734" s="153"/>
      <c r="AK734" s="153"/>
      <c r="AL734" s="153"/>
      <c r="AM734" s="153"/>
      <c r="AN734" s="153"/>
      <c r="AO734" s="153"/>
      <c r="AP734" s="153"/>
    </row>
    <row r="735" customFormat="false" ht="14.25" hidden="false" customHeight="true" outlineLevel="0" collapsed="false">
      <c r="A735" s="153"/>
      <c r="B735" s="153"/>
      <c r="C735" s="195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  <c r="S735" s="153"/>
      <c r="T735" s="153"/>
      <c r="U735" s="153"/>
      <c r="V735" s="153"/>
      <c r="W735" s="153"/>
      <c r="X735" s="153"/>
      <c r="Y735" s="153"/>
      <c r="Z735" s="153"/>
      <c r="AA735" s="153"/>
      <c r="AB735" s="153"/>
      <c r="AC735" s="153"/>
      <c r="AD735" s="153"/>
      <c r="AE735" s="153"/>
      <c r="AF735" s="153"/>
      <c r="AG735" s="153"/>
      <c r="AH735" s="153"/>
      <c r="AI735" s="153"/>
      <c r="AJ735" s="153"/>
      <c r="AK735" s="153"/>
      <c r="AL735" s="153"/>
      <c r="AM735" s="153"/>
      <c r="AN735" s="153"/>
      <c r="AO735" s="153"/>
      <c r="AP735" s="153"/>
    </row>
    <row r="736" customFormat="false" ht="14.25" hidden="false" customHeight="true" outlineLevel="0" collapsed="false">
      <c r="A736" s="153"/>
      <c r="B736" s="153"/>
      <c r="C736" s="195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  <c r="S736" s="153"/>
      <c r="T736" s="153"/>
      <c r="U736" s="153"/>
      <c r="V736" s="153"/>
      <c r="W736" s="153"/>
      <c r="X736" s="153"/>
      <c r="Y736" s="153"/>
      <c r="Z736" s="153"/>
      <c r="AA736" s="153"/>
      <c r="AB736" s="153"/>
      <c r="AC736" s="153"/>
      <c r="AD736" s="153"/>
      <c r="AE736" s="153"/>
      <c r="AF736" s="153"/>
      <c r="AG736" s="153"/>
      <c r="AH736" s="153"/>
      <c r="AI736" s="153"/>
      <c r="AJ736" s="153"/>
      <c r="AK736" s="153"/>
      <c r="AL736" s="153"/>
      <c r="AM736" s="153"/>
      <c r="AN736" s="153"/>
      <c r="AO736" s="153"/>
      <c r="AP736" s="153"/>
    </row>
    <row r="737" customFormat="false" ht="14.25" hidden="false" customHeight="true" outlineLevel="0" collapsed="false">
      <c r="A737" s="153"/>
      <c r="B737" s="153"/>
      <c r="C737" s="195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153"/>
      <c r="S737" s="153"/>
      <c r="T737" s="153"/>
      <c r="U737" s="153"/>
      <c r="V737" s="153"/>
      <c r="W737" s="153"/>
      <c r="X737" s="153"/>
      <c r="Y737" s="153"/>
      <c r="Z737" s="153"/>
      <c r="AA737" s="153"/>
      <c r="AB737" s="153"/>
      <c r="AC737" s="153"/>
      <c r="AD737" s="153"/>
      <c r="AE737" s="153"/>
      <c r="AF737" s="153"/>
      <c r="AG737" s="153"/>
      <c r="AH737" s="153"/>
      <c r="AI737" s="153"/>
      <c r="AJ737" s="153"/>
      <c r="AK737" s="153"/>
      <c r="AL737" s="153"/>
      <c r="AM737" s="153"/>
      <c r="AN737" s="153"/>
      <c r="AO737" s="153"/>
      <c r="AP737" s="153"/>
    </row>
    <row r="738" customFormat="false" ht="14.25" hidden="false" customHeight="true" outlineLevel="0" collapsed="false">
      <c r="A738" s="153"/>
      <c r="B738" s="153"/>
      <c r="C738" s="195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153"/>
      <c r="S738" s="153"/>
      <c r="T738" s="153"/>
      <c r="U738" s="153"/>
      <c r="V738" s="153"/>
      <c r="W738" s="153"/>
      <c r="X738" s="153"/>
      <c r="Y738" s="153"/>
      <c r="Z738" s="153"/>
      <c r="AA738" s="153"/>
      <c r="AB738" s="153"/>
      <c r="AC738" s="153"/>
      <c r="AD738" s="153"/>
      <c r="AE738" s="153"/>
      <c r="AF738" s="153"/>
      <c r="AG738" s="153"/>
      <c r="AH738" s="153"/>
      <c r="AI738" s="153"/>
      <c r="AJ738" s="153"/>
      <c r="AK738" s="153"/>
      <c r="AL738" s="153"/>
      <c r="AM738" s="153"/>
      <c r="AN738" s="153"/>
      <c r="AO738" s="153"/>
      <c r="AP738" s="153"/>
    </row>
    <row r="739" customFormat="false" ht="14.25" hidden="false" customHeight="true" outlineLevel="0" collapsed="false">
      <c r="A739" s="153"/>
      <c r="B739" s="153"/>
      <c r="C739" s="195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153"/>
      <c r="S739" s="153"/>
      <c r="T739" s="153"/>
      <c r="U739" s="153"/>
      <c r="V739" s="153"/>
      <c r="W739" s="153"/>
      <c r="X739" s="153"/>
      <c r="Y739" s="153"/>
      <c r="Z739" s="153"/>
      <c r="AA739" s="153"/>
      <c r="AB739" s="153"/>
      <c r="AC739" s="153"/>
      <c r="AD739" s="153"/>
      <c r="AE739" s="153"/>
      <c r="AF739" s="153"/>
      <c r="AG739" s="153"/>
      <c r="AH739" s="153"/>
      <c r="AI739" s="153"/>
      <c r="AJ739" s="153"/>
      <c r="AK739" s="153"/>
      <c r="AL739" s="153"/>
      <c r="AM739" s="153"/>
      <c r="AN739" s="153"/>
      <c r="AO739" s="153"/>
      <c r="AP739" s="153"/>
    </row>
    <row r="740" customFormat="false" ht="14.25" hidden="false" customHeight="true" outlineLevel="0" collapsed="false">
      <c r="A740" s="153"/>
      <c r="B740" s="153"/>
      <c r="C740" s="195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  <c r="S740" s="153"/>
      <c r="T740" s="153"/>
      <c r="U740" s="153"/>
      <c r="V740" s="153"/>
      <c r="W740" s="153"/>
      <c r="X740" s="153"/>
      <c r="Y740" s="153"/>
      <c r="Z740" s="153"/>
      <c r="AA740" s="153"/>
      <c r="AB740" s="153"/>
      <c r="AC740" s="153"/>
      <c r="AD740" s="153"/>
      <c r="AE740" s="153"/>
      <c r="AF740" s="153"/>
      <c r="AG740" s="153"/>
      <c r="AH740" s="153"/>
      <c r="AI740" s="153"/>
      <c r="AJ740" s="153"/>
      <c r="AK740" s="153"/>
      <c r="AL740" s="153"/>
      <c r="AM740" s="153"/>
      <c r="AN740" s="153"/>
      <c r="AO740" s="153"/>
      <c r="AP740" s="153"/>
    </row>
    <row r="741" customFormat="false" ht="14.25" hidden="false" customHeight="true" outlineLevel="0" collapsed="false">
      <c r="A741" s="153"/>
      <c r="B741" s="153"/>
      <c r="C741" s="195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153"/>
      <c r="S741" s="153"/>
      <c r="T741" s="153"/>
      <c r="U741" s="153"/>
      <c r="V741" s="153"/>
      <c r="W741" s="153"/>
      <c r="X741" s="153"/>
      <c r="Y741" s="153"/>
      <c r="Z741" s="153"/>
      <c r="AA741" s="153"/>
      <c r="AB741" s="153"/>
      <c r="AC741" s="153"/>
      <c r="AD741" s="153"/>
      <c r="AE741" s="153"/>
      <c r="AF741" s="153"/>
      <c r="AG741" s="153"/>
      <c r="AH741" s="153"/>
      <c r="AI741" s="153"/>
      <c r="AJ741" s="153"/>
      <c r="AK741" s="153"/>
      <c r="AL741" s="153"/>
      <c r="AM741" s="153"/>
      <c r="AN741" s="153"/>
      <c r="AO741" s="153"/>
      <c r="AP741" s="153"/>
    </row>
    <row r="742" customFormat="false" ht="14.25" hidden="false" customHeight="true" outlineLevel="0" collapsed="false">
      <c r="A742" s="153"/>
      <c r="B742" s="153"/>
      <c r="C742" s="195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153"/>
      <c r="S742" s="153"/>
      <c r="T742" s="153"/>
      <c r="U742" s="153"/>
      <c r="V742" s="153"/>
      <c r="W742" s="153"/>
      <c r="X742" s="153"/>
      <c r="Y742" s="153"/>
      <c r="Z742" s="153"/>
      <c r="AA742" s="153"/>
      <c r="AB742" s="153"/>
      <c r="AC742" s="153"/>
      <c r="AD742" s="153"/>
      <c r="AE742" s="153"/>
      <c r="AF742" s="153"/>
      <c r="AG742" s="153"/>
      <c r="AH742" s="153"/>
      <c r="AI742" s="153"/>
      <c r="AJ742" s="153"/>
      <c r="AK742" s="153"/>
      <c r="AL742" s="153"/>
      <c r="AM742" s="153"/>
      <c r="AN742" s="153"/>
      <c r="AO742" s="153"/>
      <c r="AP742" s="153"/>
    </row>
    <row r="743" customFormat="false" ht="14.25" hidden="false" customHeight="true" outlineLevel="0" collapsed="false">
      <c r="A743" s="153"/>
      <c r="B743" s="153"/>
      <c r="C743" s="195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153"/>
      <c r="S743" s="153"/>
      <c r="T743" s="153"/>
      <c r="U743" s="153"/>
      <c r="V743" s="153"/>
      <c r="W743" s="153"/>
      <c r="X743" s="153"/>
      <c r="Y743" s="153"/>
      <c r="Z743" s="153"/>
      <c r="AA743" s="153"/>
      <c r="AB743" s="153"/>
      <c r="AC743" s="153"/>
      <c r="AD743" s="153"/>
      <c r="AE743" s="153"/>
      <c r="AF743" s="153"/>
      <c r="AG743" s="153"/>
      <c r="AH743" s="153"/>
      <c r="AI743" s="153"/>
      <c r="AJ743" s="153"/>
      <c r="AK743" s="153"/>
      <c r="AL743" s="153"/>
      <c r="AM743" s="153"/>
      <c r="AN743" s="153"/>
      <c r="AO743" s="153"/>
      <c r="AP743" s="153"/>
    </row>
    <row r="744" customFormat="false" ht="14.25" hidden="false" customHeight="true" outlineLevel="0" collapsed="false">
      <c r="A744" s="153"/>
      <c r="B744" s="153"/>
      <c r="C744" s="195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153"/>
      <c r="S744" s="153"/>
      <c r="T744" s="153"/>
      <c r="U744" s="153"/>
      <c r="V744" s="153"/>
      <c r="W744" s="153"/>
      <c r="X744" s="153"/>
      <c r="Y744" s="153"/>
      <c r="Z744" s="153"/>
      <c r="AA744" s="153"/>
      <c r="AB744" s="153"/>
      <c r="AC744" s="153"/>
      <c r="AD744" s="153"/>
      <c r="AE744" s="153"/>
      <c r="AF744" s="153"/>
      <c r="AG744" s="153"/>
      <c r="AH744" s="153"/>
      <c r="AI744" s="153"/>
      <c r="AJ744" s="153"/>
      <c r="AK744" s="153"/>
      <c r="AL744" s="153"/>
      <c r="AM744" s="153"/>
      <c r="AN744" s="153"/>
      <c r="AO744" s="153"/>
      <c r="AP744" s="153"/>
    </row>
    <row r="745" customFormat="false" ht="14.25" hidden="false" customHeight="true" outlineLevel="0" collapsed="false">
      <c r="A745" s="153"/>
      <c r="B745" s="153"/>
      <c r="C745" s="195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153"/>
      <c r="S745" s="153"/>
      <c r="T745" s="153"/>
      <c r="U745" s="153"/>
      <c r="V745" s="153"/>
      <c r="W745" s="153"/>
      <c r="X745" s="153"/>
      <c r="Y745" s="153"/>
      <c r="Z745" s="153"/>
      <c r="AA745" s="153"/>
      <c r="AB745" s="153"/>
      <c r="AC745" s="153"/>
      <c r="AD745" s="153"/>
      <c r="AE745" s="153"/>
      <c r="AF745" s="153"/>
      <c r="AG745" s="153"/>
      <c r="AH745" s="153"/>
      <c r="AI745" s="153"/>
      <c r="AJ745" s="153"/>
      <c r="AK745" s="153"/>
      <c r="AL745" s="153"/>
      <c r="AM745" s="153"/>
      <c r="AN745" s="153"/>
      <c r="AO745" s="153"/>
      <c r="AP745" s="153"/>
    </row>
    <row r="746" customFormat="false" ht="14.25" hidden="false" customHeight="true" outlineLevel="0" collapsed="false">
      <c r="A746" s="153"/>
      <c r="B746" s="153"/>
      <c r="C746" s="195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153"/>
      <c r="S746" s="153"/>
      <c r="T746" s="153"/>
      <c r="U746" s="153"/>
      <c r="V746" s="153"/>
      <c r="W746" s="153"/>
      <c r="X746" s="153"/>
      <c r="Y746" s="153"/>
      <c r="Z746" s="153"/>
      <c r="AA746" s="153"/>
      <c r="AB746" s="153"/>
      <c r="AC746" s="153"/>
      <c r="AD746" s="153"/>
      <c r="AE746" s="153"/>
      <c r="AF746" s="153"/>
      <c r="AG746" s="153"/>
      <c r="AH746" s="153"/>
      <c r="AI746" s="153"/>
      <c r="AJ746" s="153"/>
      <c r="AK746" s="153"/>
      <c r="AL746" s="153"/>
      <c r="AM746" s="153"/>
      <c r="AN746" s="153"/>
      <c r="AO746" s="153"/>
      <c r="AP746" s="153"/>
    </row>
    <row r="747" customFormat="false" ht="14.25" hidden="false" customHeight="true" outlineLevel="0" collapsed="false">
      <c r="A747" s="153"/>
      <c r="B747" s="153"/>
      <c r="C747" s="195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153"/>
      <c r="S747" s="153"/>
      <c r="T747" s="153"/>
      <c r="U747" s="153"/>
      <c r="V747" s="153"/>
      <c r="W747" s="153"/>
      <c r="X747" s="153"/>
      <c r="Y747" s="153"/>
      <c r="Z747" s="153"/>
      <c r="AA747" s="153"/>
      <c r="AB747" s="153"/>
      <c r="AC747" s="153"/>
      <c r="AD747" s="153"/>
      <c r="AE747" s="153"/>
      <c r="AF747" s="153"/>
      <c r="AG747" s="153"/>
      <c r="AH747" s="153"/>
      <c r="AI747" s="153"/>
      <c r="AJ747" s="153"/>
      <c r="AK747" s="153"/>
      <c r="AL747" s="153"/>
      <c r="AM747" s="153"/>
      <c r="AN747" s="153"/>
      <c r="AO747" s="153"/>
      <c r="AP747" s="153"/>
    </row>
    <row r="748" customFormat="false" ht="14.25" hidden="false" customHeight="true" outlineLevel="0" collapsed="false">
      <c r="A748" s="153"/>
      <c r="B748" s="153"/>
      <c r="C748" s="195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153"/>
      <c r="S748" s="153"/>
      <c r="T748" s="153"/>
      <c r="U748" s="153"/>
      <c r="V748" s="153"/>
      <c r="W748" s="153"/>
      <c r="X748" s="153"/>
      <c r="Y748" s="153"/>
      <c r="Z748" s="153"/>
      <c r="AA748" s="153"/>
      <c r="AB748" s="153"/>
      <c r="AC748" s="153"/>
      <c r="AD748" s="153"/>
      <c r="AE748" s="153"/>
      <c r="AF748" s="153"/>
      <c r="AG748" s="153"/>
      <c r="AH748" s="153"/>
      <c r="AI748" s="153"/>
      <c r="AJ748" s="153"/>
      <c r="AK748" s="153"/>
      <c r="AL748" s="153"/>
      <c r="AM748" s="153"/>
      <c r="AN748" s="153"/>
      <c r="AO748" s="153"/>
      <c r="AP748" s="153"/>
    </row>
    <row r="749" customFormat="false" ht="14.25" hidden="false" customHeight="true" outlineLevel="0" collapsed="false">
      <c r="A749" s="153"/>
      <c r="B749" s="153"/>
      <c r="C749" s="195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  <c r="S749" s="153"/>
      <c r="T749" s="153"/>
      <c r="U749" s="153"/>
      <c r="V749" s="153"/>
      <c r="W749" s="153"/>
      <c r="X749" s="153"/>
      <c r="Y749" s="153"/>
      <c r="Z749" s="153"/>
      <c r="AA749" s="153"/>
      <c r="AB749" s="153"/>
      <c r="AC749" s="153"/>
      <c r="AD749" s="153"/>
      <c r="AE749" s="153"/>
      <c r="AF749" s="153"/>
      <c r="AG749" s="153"/>
      <c r="AH749" s="153"/>
      <c r="AI749" s="153"/>
      <c r="AJ749" s="153"/>
      <c r="AK749" s="153"/>
      <c r="AL749" s="153"/>
      <c r="AM749" s="153"/>
      <c r="AN749" s="153"/>
      <c r="AO749" s="153"/>
      <c r="AP749" s="153"/>
    </row>
    <row r="750" customFormat="false" ht="14.25" hidden="false" customHeight="true" outlineLevel="0" collapsed="false">
      <c r="A750" s="153"/>
      <c r="B750" s="153"/>
      <c r="C750" s="195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153"/>
      <c r="S750" s="153"/>
      <c r="T750" s="153"/>
      <c r="U750" s="153"/>
      <c r="V750" s="153"/>
      <c r="W750" s="153"/>
      <c r="X750" s="153"/>
      <c r="Y750" s="153"/>
      <c r="Z750" s="153"/>
      <c r="AA750" s="153"/>
      <c r="AB750" s="153"/>
      <c r="AC750" s="153"/>
      <c r="AD750" s="153"/>
      <c r="AE750" s="153"/>
      <c r="AF750" s="153"/>
      <c r="AG750" s="153"/>
      <c r="AH750" s="153"/>
      <c r="AI750" s="153"/>
      <c r="AJ750" s="153"/>
      <c r="AK750" s="153"/>
      <c r="AL750" s="153"/>
      <c r="AM750" s="153"/>
      <c r="AN750" s="153"/>
      <c r="AO750" s="153"/>
      <c r="AP750" s="153"/>
    </row>
    <row r="751" customFormat="false" ht="14.25" hidden="false" customHeight="true" outlineLevel="0" collapsed="false">
      <c r="A751" s="153"/>
      <c r="B751" s="153"/>
      <c r="C751" s="195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153"/>
      <c r="S751" s="153"/>
      <c r="T751" s="153"/>
      <c r="U751" s="153"/>
      <c r="V751" s="153"/>
      <c r="W751" s="153"/>
      <c r="X751" s="153"/>
      <c r="Y751" s="153"/>
      <c r="Z751" s="153"/>
      <c r="AA751" s="153"/>
      <c r="AB751" s="153"/>
      <c r="AC751" s="153"/>
      <c r="AD751" s="153"/>
      <c r="AE751" s="153"/>
      <c r="AF751" s="153"/>
      <c r="AG751" s="153"/>
      <c r="AH751" s="153"/>
      <c r="AI751" s="153"/>
      <c r="AJ751" s="153"/>
      <c r="AK751" s="153"/>
      <c r="AL751" s="153"/>
      <c r="AM751" s="153"/>
      <c r="AN751" s="153"/>
      <c r="AO751" s="153"/>
      <c r="AP751" s="153"/>
    </row>
    <row r="752" customFormat="false" ht="14.25" hidden="false" customHeight="true" outlineLevel="0" collapsed="false">
      <c r="A752" s="153"/>
      <c r="B752" s="153"/>
      <c r="C752" s="195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153"/>
      <c r="S752" s="153"/>
      <c r="T752" s="153"/>
      <c r="U752" s="153"/>
      <c r="V752" s="153"/>
      <c r="W752" s="153"/>
      <c r="X752" s="153"/>
      <c r="Y752" s="153"/>
      <c r="Z752" s="153"/>
      <c r="AA752" s="153"/>
      <c r="AB752" s="153"/>
      <c r="AC752" s="153"/>
      <c r="AD752" s="153"/>
      <c r="AE752" s="153"/>
      <c r="AF752" s="153"/>
      <c r="AG752" s="153"/>
      <c r="AH752" s="153"/>
      <c r="AI752" s="153"/>
      <c r="AJ752" s="153"/>
      <c r="AK752" s="153"/>
      <c r="AL752" s="153"/>
      <c r="AM752" s="153"/>
      <c r="AN752" s="153"/>
      <c r="AO752" s="153"/>
      <c r="AP752" s="153"/>
    </row>
    <row r="753" customFormat="false" ht="14.25" hidden="false" customHeight="true" outlineLevel="0" collapsed="false">
      <c r="A753" s="153"/>
      <c r="B753" s="153"/>
      <c r="C753" s="195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53"/>
      <c r="U753" s="153"/>
      <c r="V753" s="153"/>
      <c r="W753" s="153"/>
      <c r="X753" s="153"/>
      <c r="Y753" s="153"/>
      <c r="Z753" s="153"/>
      <c r="AA753" s="153"/>
      <c r="AB753" s="153"/>
      <c r="AC753" s="153"/>
      <c r="AD753" s="153"/>
      <c r="AE753" s="153"/>
      <c r="AF753" s="153"/>
      <c r="AG753" s="153"/>
      <c r="AH753" s="153"/>
      <c r="AI753" s="153"/>
      <c r="AJ753" s="153"/>
      <c r="AK753" s="153"/>
      <c r="AL753" s="153"/>
      <c r="AM753" s="153"/>
      <c r="AN753" s="153"/>
      <c r="AO753" s="153"/>
      <c r="AP753" s="153"/>
    </row>
    <row r="754" customFormat="false" ht="14.25" hidden="false" customHeight="true" outlineLevel="0" collapsed="false">
      <c r="A754" s="153"/>
      <c r="B754" s="153"/>
      <c r="C754" s="195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153"/>
      <c r="S754" s="153"/>
      <c r="T754" s="153"/>
      <c r="U754" s="153"/>
      <c r="V754" s="153"/>
      <c r="W754" s="153"/>
      <c r="X754" s="153"/>
      <c r="Y754" s="153"/>
      <c r="Z754" s="153"/>
      <c r="AA754" s="153"/>
      <c r="AB754" s="153"/>
      <c r="AC754" s="153"/>
      <c r="AD754" s="153"/>
      <c r="AE754" s="153"/>
      <c r="AF754" s="153"/>
      <c r="AG754" s="153"/>
      <c r="AH754" s="153"/>
      <c r="AI754" s="153"/>
      <c r="AJ754" s="153"/>
      <c r="AK754" s="153"/>
      <c r="AL754" s="153"/>
      <c r="AM754" s="153"/>
      <c r="AN754" s="153"/>
      <c r="AO754" s="153"/>
      <c r="AP754" s="153"/>
    </row>
    <row r="755" customFormat="false" ht="14.25" hidden="false" customHeight="true" outlineLevel="0" collapsed="false">
      <c r="A755" s="153"/>
      <c r="B755" s="153"/>
      <c r="C755" s="195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153"/>
      <c r="S755" s="153"/>
      <c r="T755" s="153"/>
      <c r="U755" s="153"/>
      <c r="V755" s="153"/>
      <c r="W755" s="153"/>
      <c r="X755" s="153"/>
      <c r="Y755" s="153"/>
      <c r="Z755" s="153"/>
      <c r="AA755" s="153"/>
      <c r="AB755" s="153"/>
      <c r="AC755" s="153"/>
      <c r="AD755" s="153"/>
      <c r="AE755" s="153"/>
      <c r="AF755" s="153"/>
      <c r="AG755" s="153"/>
      <c r="AH755" s="153"/>
      <c r="AI755" s="153"/>
      <c r="AJ755" s="153"/>
      <c r="AK755" s="153"/>
      <c r="AL755" s="153"/>
      <c r="AM755" s="153"/>
      <c r="AN755" s="153"/>
      <c r="AO755" s="153"/>
      <c r="AP755" s="153"/>
    </row>
    <row r="756" customFormat="false" ht="14.25" hidden="false" customHeight="true" outlineLevel="0" collapsed="false">
      <c r="A756" s="153"/>
      <c r="B756" s="153"/>
      <c r="C756" s="195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153"/>
      <c r="S756" s="153"/>
      <c r="T756" s="153"/>
      <c r="U756" s="153"/>
      <c r="V756" s="153"/>
      <c r="W756" s="153"/>
      <c r="X756" s="153"/>
      <c r="Y756" s="153"/>
      <c r="Z756" s="153"/>
      <c r="AA756" s="153"/>
      <c r="AB756" s="153"/>
      <c r="AC756" s="153"/>
      <c r="AD756" s="153"/>
      <c r="AE756" s="153"/>
      <c r="AF756" s="153"/>
      <c r="AG756" s="153"/>
      <c r="AH756" s="153"/>
      <c r="AI756" s="153"/>
      <c r="AJ756" s="153"/>
      <c r="AK756" s="153"/>
      <c r="AL756" s="153"/>
      <c r="AM756" s="153"/>
      <c r="AN756" s="153"/>
      <c r="AO756" s="153"/>
      <c r="AP756" s="153"/>
    </row>
    <row r="757" customFormat="false" ht="14.25" hidden="false" customHeight="true" outlineLevel="0" collapsed="false">
      <c r="A757" s="153"/>
      <c r="B757" s="153"/>
      <c r="C757" s="195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  <c r="S757" s="153"/>
      <c r="T757" s="153"/>
      <c r="U757" s="153"/>
      <c r="V757" s="153"/>
      <c r="W757" s="153"/>
      <c r="X757" s="153"/>
      <c r="Y757" s="153"/>
      <c r="Z757" s="153"/>
      <c r="AA757" s="153"/>
      <c r="AB757" s="153"/>
      <c r="AC757" s="153"/>
      <c r="AD757" s="153"/>
      <c r="AE757" s="153"/>
      <c r="AF757" s="153"/>
      <c r="AG757" s="153"/>
      <c r="AH757" s="153"/>
      <c r="AI757" s="153"/>
      <c r="AJ757" s="153"/>
      <c r="AK757" s="153"/>
      <c r="AL757" s="153"/>
      <c r="AM757" s="153"/>
      <c r="AN757" s="153"/>
      <c r="AO757" s="153"/>
      <c r="AP757" s="153"/>
    </row>
    <row r="758" customFormat="false" ht="14.25" hidden="false" customHeight="true" outlineLevel="0" collapsed="false">
      <c r="A758" s="153"/>
      <c r="B758" s="153"/>
      <c r="C758" s="195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153"/>
      <c r="S758" s="153"/>
      <c r="T758" s="153"/>
      <c r="U758" s="153"/>
      <c r="V758" s="153"/>
      <c r="W758" s="153"/>
      <c r="X758" s="153"/>
      <c r="Y758" s="153"/>
      <c r="Z758" s="153"/>
      <c r="AA758" s="153"/>
      <c r="AB758" s="153"/>
      <c r="AC758" s="153"/>
      <c r="AD758" s="153"/>
      <c r="AE758" s="153"/>
      <c r="AF758" s="153"/>
      <c r="AG758" s="153"/>
      <c r="AH758" s="153"/>
      <c r="AI758" s="153"/>
      <c r="AJ758" s="153"/>
      <c r="AK758" s="153"/>
      <c r="AL758" s="153"/>
      <c r="AM758" s="153"/>
      <c r="AN758" s="153"/>
      <c r="AO758" s="153"/>
      <c r="AP758" s="153"/>
    </row>
    <row r="759" customFormat="false" ht="14.25" hidden="false" customHeight="true" outlineLevel="0" collapsed="false">
      <c r="A759" s="153"/>
      <c r="B759" s="153"/>
      <c r="C759" s="195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  <c r="S759" s="153"/>
      <c r="T759" s="153"/>
      <c r="U759" s="153"/>
      <c r="V759" s="153"/>
      <c r="W759" s="153"/>
      <c r="X759" s="153"/>
      <c r="Y759" s="153"/>
      <c r="Z759" s="153"/>
      <c r="AA759" s="153"/>
      <c r="AB759" s="153"/>
      <c r="AC759" s="153"/>
      <c r="AD759" s="153"/>
      <c r="AE759" s="153"/>
      <c r="AF759" s="153"/>
      <c r="AG759" s="153"/>
      <c r="AH759" s="153"/>
      <c r="AI759" s="153"/>
      <c r="AJ759" s="153"/>
      <c r="AK759" s="153"/>
      <c r="AL759" s="153"/>
      <c r="AM759" s="153"/>
      <c r="AN759" s="153"/>
      <c r="AO759" s="153"/>
      <c r="AP759" s="153"/>
    </row>
    <row r="760" customFormat="false" ht="14.25" hidden="false" customHeight="true" outlineLevel="0" collapsed="false">
      <c r="A760" s="153"/>
      <c r="B760" s="153"/>
      <c r="C760" s="195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  <c r="S760" s="153"/>
      <c r="T760" s="153"/>
      <c r="U760" s="153"/>
      <c r="V760" s="153"/>
      <c r="W760" s="153"/>
      <c r="X760" s="153"/>
      <c r="Y760" s="153"/>
      <c r="Z760" s="153"/>
      <c r="AA760" s="153"/>
      <c r="AB760" s="153"/>
      <c r="AC760" s="153"/>
      <c r="AD760" s="153"/>
      <c r="AE760" s="153"/>
      <c r="AF760" s="153"/>
      <c r="AG760" s="153"/>
      <c r="AH760" s="153"/>
      <c r="AI760" s="153"/>
      <c r="AJ760" s="153"/>
      <c r="AK760" s="153"/>
      <c r="AL760" s="153"/>
      <c r="AM760" s="153"/>
      <c r="AN760" s="153"/>
      <c r="AO760" s="153"/>
      <c r="AP760" s="153"/>
    </row>
    <row r="761" customFormat="false" ht="14.25" hidden="false" customHeight="true" outlineLevel="0" collapsed="false">
      <c r="A761" s="153"/>
      <c r="B761" s="153"/>
      <c r="C761" s="195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153"/>
      <c r="X761" s="153"/>
      <c r="Y761" s="153"/>
      <c r="Z761" s="153"/>
      <c r="AA761" s="153"/>
      <c r="AB761" s="153"/>
      <c r="AC761" s="153"/>
      <c r="AD761" s="153"/>
      <c r="AE761" s="153"/>
      <c r="AF761" s="153"/>
      <c r="AG761" s="153"/>
      <c r="AH761" s="153"/>
      <c r="AI761" s="153"/>
      <c r="AJ761" s="153"/>
      <c r="AK761" s="153"/>
      <c r="AL761" s="153"/>
      <c r="AM761" s="153"/>
      <c r="AN761" s="153"/>
      <c r="AO761" s="153"/>
      <c r="AP761" s="153"/>
    </row>
    <row r="762" customFormat="false" ht="14.25" hidden="false" customHeight="true" outlineLevel="0" collapsed="false">
      <c r="A762" s="153"/>
      <c r="B762" s="153"/>
      <c r="C762" s="195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153"/>
      <c r="S762" s="153"/>
      <c r="T762" s="153"/>
      <c r="U762" s="153"/>
      <c r="V762" s="153"/>
      <c r="W762" s="153"/>
      <c r="X762" s="153"/>
      <c r="Y762" s="153"/>
      <c r="Z762" s="153"/>
      <c r="AA762" s="153"/>
      <c r="AB762" s="153"/>
      <c r="AC762" s="153"/>
      <c r="AD762" s="153"/>
      <c r="AE762" s="153"/>
      <c r="AF762" s="153"/>
      <c r="AG762" s="153"/>
      <c r="AH762" s="153"/>
      <c r="AI762" s="153"/>
      <c r="AJ762" s="153"/>
      <c r="AK762" s="153"/>
      <c r="AL762" s="153"/>
      <c r="AM762" s="153"/>
      <c r="AN762" s="153"/>
      <c r="AO762" s="153"/>
      <c r="AP762" s="153"/>
    </row>
    <row r="763" customFormat="false" ht="14.25" hidden="false" customHeight="true" outlineLevel="0" collapsed="false">
      <c r="A763" s="153"/>
      <c r="B763" s="153"/>
      <c r="C763" s="195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153"/>
      <c r="S763" s="153"/>
      <c r="T763" s="153"/>
      <c r="U763" s="153"/>
      <c r="V763" s="153"/>
      <c r="W763" s="153"/>
      <c r="X763" s="153"/>
      <c r="Y763" s="153"/>
      <c r="Z763" s="153"/>
      <c r="AA763" s="153"/>
      <c r="AB763" s="153"/>
      <c r="AC763" s="153"/>
      <c r="AD763" s="153"/>
      <c r="AE763" s="153"/>
      <c r="AF763" s="153"/>
      <c r="AG763" s="153"/>
      <c r="AH763" s="153"/>
      <c r="AI763" s="153"/>
      <c r="AJ763" s="153"/>
      <c r="AK763" s="153"/>
      <c r="AL763" s="153"/>
      <c r="AM763" s="153"/>
      <c r="AN763" s="153"/>
      <c r="AO763" s="153"/>
      <c r="AP763" s="153"/>
    </row>
    <row r="764" customFormat="false" ht="14.25" hidden="false" customHeight="true" outlineLevel="0" collapsed="false">
      <c r="A764" s="153"/>
      <c r="B764" s="153"/>
      <c r="C764" s="195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153"/>
      <c r="X764" s="153"/>
      <c r="Y764" s="153"/>
      <c r="Z764" s="153"/>
      <c r="AA764" s="153"/>
      <c r="AB764" s="153"/>
      <c r="AC764" s="153"/>
      <c r="AD764" s="153"/>
      <c r="AE764" s="153"/>
      <c r="AF764" s="153"/>
      <c r="AG764" s="153"/>
      <c r="AH764" s="153"/>
      <c r="AI764" s="153"/>
      <c r="AJ764" s="153"/>
      <c r="AK764" s="153"/>
      <c r="AL764" s="153"/>
      <c r="AM764" s="153"/>
      <c r="AN764" s="153"/>
      <c r="AO764" s="153"/>
      <c r="AP764" s="153"/>
    </row>
    <row r="765" customFormat="false" ht="14.25" hidden="false" customHeight="true" outlineLevel="0" collapsed="false">
      <c r="A765" s="153"/>
      <c r="B765" s="153"/>
      <c r="C765" s="195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153"/>
      <c r="X765" s="153"/>
      <c r="Y765" s="153"/>
      <c r="Z765" s="153"/>
      <c r="AA765" s="153"/>
      <c r="AB765" s="153"/>
      <c r="AC765" s="153"/>
      <c r="AD765" s="153"/>
      <c r="AE765" s="153"/>
      <c r="AF765" s="153"/>
      <c r="AG765" s="153"/>
      <c r="AH765" s="153"/>
      <c r="AI765" s="153"/>
      <c r="AJ765" s="153"/>
      <c r="AK765" s="153"/>
      <c r="AL765" s="153"/>
      <c r="AM765" s="153"/>
      <c r="AN765" s="153"/>
      <c r="AO765" s="153"/>
      <c r="AP765" s="153"/>
    </row>
    <row r="766" customFormat="false" ht="14.25" hidden="false" customHeight="true" outlineLevel="0" collapsed="false">
      <c r="A766" s="153"/>
      <c r="B766" s="153"/>
      <c r="C766" s="195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153"/>
      <c r="X766" s="153"/>
      <c r="Y766" s="153"/>
      <c r="Z766" s="153"/>
      <c r="AA766" s="153"/>
      <c r="AB766" s="153"/>
      <c r="AC766" s="153"/>
      <c r="AD766" s="153"/>
      <c r="AE766" s="153"/>
      <c r="AF766" s="153"/>
      <c r="AG766" s="153"/>
      <c r="AH766" s="153"/>
      <c r="AI766" s="153"/>
      <c r="AJ766" s="153"/>
      <c r="AK766" s="153"/>
      <c r="AL766" s="153"/>
      <c r="AM766" s="153"/>
      <c r="AN766" s="153"/>
      <c r="AO766" s="153"/>
      <c r="AP766" s="153"/>
    </row>
    <row r="767" customFormat="false" ht="14.25" hidden="false" customHeight="true" outlineLevel="0" collapsed="false">
      <c r="A767" s="153"/>
      <c r="B767" s="153"/>
      <c r="C767" s="195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  <c r="S767" s="153"/>
      <c r="T767" s="153"/>
      <c r="U767" s="153"/>
      <c r="V767" s="153"/>
      <c r="W767" s="153"/>
      <c r="X767" s="153"/>
      <c r="Y767" s="153"/>
      <c r="Z767" s="153"/>
      <c r="AA767" s="153"/>
      <c r="AB767" s="153"/>
      <c r="AC767" s="153"/>
      <c r="AD767" s="153"/>
      <c r="AE767" s="153"/>
      <c r="AF767" s="153"/>
      <c r="AG767" s="153"/>
      <c r="AH767" s="153"/>
      <c r="AI767" s="153"/>
      <c r="AJ767" s="153"/>
      <c r="AK767" s="153"/>
      <c r="AL767" s="153"/>
      <c r="AM767" s="153"/>
      <c r="AN767" s="153"/>
      <c r="AO767" s="153"/>
      <c r="AP767" s="153"/>
    </row>
    <row r="768" customFormat="false" ht="14.25" hidden="false" customHeight="true" outlineLevel="0" collapsed="false">
      <c r="A768" s="153"/>
      <c r="B768" s="153"/>
      <c r="C768" s="195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153"/>
      <c r="S768" s="153"/>
      <c r="T768" s="153"/>
      <c r="U768" s="153"/>
      <c r="V768" s="153"/>
      <c r="W768" s="153"/>
      <c r="X768" s="153"/>
      <c r="Y768" s="153"/>
      <c r="Z768" s="153"/>
      <c r="AA768" s="153"/>
      <c r="AB768" s="153"/>
      <c r="AC768" s="153"/>
      <c r="AD768" s="153"/>
      <c r="AE768" s="153"/>
      <c r="AF768" s="153"/>
      <c r="AG768" s="153"/>
      <c r="AH768" s="153"/>
      <c r="AI768" s="153"/>
      <c r="AJ768" s="153"/>
      <c r="AK768" s="153"/>
      <c r="AL768" s="153"/>
      <c r="AM768" s="153"/>
      <c r="AN768" s="153"/>
      <c r="AO768" s="153"/>
      <c r="AP768" s="153"/>
    </row>
    <row r="769" customFormat="false" ht="14.25" hidden="false" customHeight="true" outlineLevel="0" collapsed="false">
      <c r="A769" s="153"/>
      <c r="B769" s="153"/>
      <c r="C769" s="195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153"/>
      <c r="X769" s="153"/>
      <c r="Y769" s="153"/>
      <c r="Z769" s="153"/>
      <c r="AA769" s="153"/>
      <c r="AB769" s="153"/>
      <c r="AC769" s="153"/>
      <c r="AD769" s="153"/>
      <c r="AE769" s="153"/>
      <c r="AF769" s="153"/>
      <c r="AG769" s="153"/>
      <c r="AH769" s="153"/>
      <c r="AI769" s="153"/>
      <c r="AJ769" s="153"/>
      <c r="AK769" s="153"/>
      <c r="AL769" s="153"/>
      <c r="AM769" s="153"/>
      <c r="AN769" s="153"/>
      <c r="AO769" s="153"/>
      <c r="AP769" s="153"/>
    </row>
    <row r="770" customFormat="false" ht="14.25" hidden="false" customHeight="true" outlineLevel="0" collapsed="false">
      <c r="A770" s="153"/>
      <c r="B770" s="153"/>
      <c r="C770" s="195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153"/>
      <c r="X770" s="153"/>
      <c r="Y770" s="153"/>
      <c r="Z770" s="153"/>
      <c r="AA770" s="153"/>
      <c r="AB770" s="153"/>
      <c r="AC770" s="153"/>
      <c r="AD770" s="153"/>
      <c r="AE770" s="153"/>
      <c r="AF770" s="153"/>
      <c r="AG770" s="153"/>
      <c r="AH770" s="153"/>
      <c r="AI770" s="153"/>
      <c r="AJ770" s="153"/>
      <c r="AK770" s="153"/>
      <c r="AL770" s="153"/>
      <c r="AM770" s="153"/>
      <c r="AN770" s="153"/>
      <c r="AO770" s="153"/>
      <c r="AP770" s="153"/>
    </row>
    <row r="771" customFormat="false" ht="14.25" hidden="false" customHeight="true" outlineLevel="0" collapsed="false">
      <c r="A771" s="153"/>
      <c r="B771" s="153"/>
      <c r="C771" s="195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153"/>
      <c r="X771" s="153"/>
      <c r="Y771" s="153"/>
      <c r="Z771" s="153"/>
      <c r="AA771" s="153"/>
      <c r="AB771" s="153"/>
      <c r="AC771" s="153"/>
      <c r="AD771" s="153"/>
      <c r="AE771" s="153"/>
      <c r="AF771" s="153"/>
      <c r="AG771" s="153"/>
      <c r="AH771" s="153"/>
      <c r="AI771" s="153"/>
      <c r="AJ771" s="153"/>
      <c r="AK771" s="153"/>
      <c r="AL771" s="153"/>
      <c r="AM771" s="153"/>
      <c r="AN771" s="153"/>
      <c r="AO771" s="153"/>
      <c r="AP771" s="153"/>
    </row>
    <row r="772" customFormat="false" ht="14.25" hidden="false" customHeight="true" outlineLevel="0" collapsed="false">
      <c r="A772" s="153"/>
      <c r="B772" s="153"/>
      <c r="C772" s="195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153"/>
      <c r="X772" s="153"/>
      <c r="Y772" s="153"/>
      <c r="Z772" s="153"/>
      <c r="AA772" s="153"/>
      <c r="AB772" s="153"/>
      <c r="AC772" s="153"/>
      <c r="AD772" s="153"/>
      <c r="AE772" s="153"/>
      <c r="AF772" s="153"/>
      <c r="AG772" s="153"/>
      <c r="AH772" s="153"/>
      <c r="AI772" s="153"/>
      <c r="AJ772" s="153"/>
      <c r="AK772" s="153"/>
      <c r="AL772" s="153"/>
      <c r="AM772" s="153"/>
      <c r="AN772" s="153"/>
      <c r="AO772" s="153"/>
      <c r="AP772" s="153"/>
    </row>
    <row r="773" customFormat="false" ht="14.25" hidden="false" customHeight="true" outlineLevel="0" collapsed="false">
      <c r="A773" s="153"/>
      <c r="B773" s="153"/>
      <c r="C773" s="195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153"/>
      <c r="S773" s="153"/>
      <c r="T773" s="153"/>
      <c r="U773" s="153"/>
      <c r="V773" s="153"/>
      <c r="W773" s="153"/>
      <c r="X773" s="153"/>
      <c r="Y773" s="153"/>
      <c r="Z773" s="153"/>
      <c r="AA773" s="153"/>
      <c r="AB773" s="153"/>
      <c r="AC773" s="153"/>
      <c r="AD773" s="153"/>
      <c r="AE773" s="153"/>
      <c r="AF773" s="153"/>
      <c r="AG773" s="153"/>
      <c r="AH773" s="153"/>
      <c r="AI773" s="153"/>
      <c r="AJ773" s="153"/>
      <c r="AK773" s="153"/>
      <c r="AL773" s="153"/>
      <c r="AM773" s="153"/>
      <c r="AN773" s="153"/>
      <c r="AO773" s="153"/>
      <c r="AP773" s="153"/>
    </row>
    <row r="774" customFormat="false" ht="14.25" hidden="false" customHeight="true" outlineLevel="0" collapsed="false">
      <c r="A774" s="153"/>
      <c r="B774" s="153"/>
      <c r="C774" s="195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153"/>
      <c r="X774" s="153"/>
      <c r="Y774" s="153"/>
      <c r="Z774" s="153"/>
      <c r="AA774" s="153"/>
      <c r="AB774" s="153"/>
      <c r="AC774" s="153"/>
      <c r="AD774" s="153"/>
      <c r="AE774" s="153"/>
      <c r="AF774" s="153"/>
      <c r="AG774" s="153"/>
      <c r="AH774" s="153"/>
      <c r="AI774" s="153"/>
      <c r="AJ774" s="153"/>
      <c r="AK774" s="153"/>
      <c r="AL774" s="153"/>
      <c r="AM774" s="153"/>
      <c r="AN774" s="153"/>
      <c r="AO774" s="153"/>
      <c r="AP774" s="153"/>
    </row>
    <row r="775" customFormat="false" ht="14.25" hidden="false" customHeight="true" outlineLevel="0" collapsed="false">
      <c r="A775" s="153"/>
      <c r="B775" s="153"/>
      <c r="C775" s="195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153"/>
      <c r="X775" s="153"/>
      <c r="Y775" s="153"/>
      <c r="Z775" s="153"/>
      <c r="AA775" s="153"/>
      <c r="AB775" s="153"/>
      <c r="AC775" s="153"/>
      <c r="AD775" s="153"/>
      <c r="AE775" s="153"/>
      <c r="AF775" s="153"/>
      <c r="AG775" s="153"/>
      <c r="AH775" s="153"/>
      <c r="AI775" s="153"/>
      <c r="AJ775" s="153"/>
      <c r="AK775" s="153"/>
      <c r="AL775" s="153"/>
      <c r="AM775" s="153"/>
      <c r="AN775" s="153"/>
      <c r="AO775" s="153"/>
      <c r="AP775" s="153"/>
    </row>
    <row r="776" customFormat="false" ht="14.25" hidden="false" customHeight="true" outlineLevel="0" collapsed="false">
      <c r="A776" s="153"/>
      <c r="B776" s="153"/>
      <c r="C776" s="195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153"/>
      <c r="S776" s="153"/>
      <c r="T776" s="153"/>
      <c r="U776" s="153"/>
      <c r="V776" s="153"/>
      <c r="W776" s="153"/>
      <c r="X776" s="153"/>
      <c r="Y776" s="153"/>
      <c r="Z776" s="153"/>
      <c r="AA776" s="153"/>
      <c r="AB776" s="153"/>
      <c r="AC776" s="153"/>
      <c r="AD776" s="153"/>
      <c r="AE776" s="153"/>
      <c r="AF776" s="153"/>
      <c r="AG776" s="153"/>
      <c r="AH776" s="153"/>
      <c r="AI776" s="153"/>
      <c r="AJ776" s="153"/>
      <c r="AK776" s="153"/>
      <c r="AL776" s="153"/>
      <c r="AM776" s="153"/>
      <c r="AN776" s="153"/>
      <c r="AO776" s="153"/>
      <c r="AP776" s="153"/>
    </row>
    <row r="777" customFormat="false" ht="14.25" hidden="false" customHeight="true" outlineLevel="0" collapsed="false">
      <c r="A777" s="153"/>
      <c r="B777" s="153"/>
      <c r="C777" s="195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153"/>
      <c r="X777" s="153"/>
      <c r="Y777" s="153"/>
      <c r="Z777" s="153"/>
      <c r="AA777" s="153"/>
      <c r="AB777" s="153"/>
      <c r="AC777" s="153"/>
      <c r="AD777" s="153"/>
      <c r="AE777" s="153"/>
      <c r="AF777" s="153"/>
      <c r="AG777" s="153"/>
      <c r="AH777" s="153"/>
      <c r="AI777" s="153"/>
      <c r="AJ777" s="153"/>
      <c r="AK777" s="153"/>
      <c r="AL777" s="153"/>
      <c r="AM777" s="153"/>
      <c r="AN777" s="153"/>
      <c r="AO777" s="153"/>
      <c r="AP777" s="153"/>
    </row>
    <row r="778" customFormat="false" ht="14.25" hidden="false" customHeight="true" outlineLevel="0" collapsed="false">
      <c r="A778" s="153"/>
      <c r="B778" s="153"/>
      <c r="C778" s="195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153"/>
      <c r="X778" s="153"/>
      <c r="Y778" s="153"/>
      <c r="Z778" s="153"/>
      <c r="AA778" s="153"/>
      <c r="AB778" s="153"/>
      <c r="AC778" s="153"/>
      <c r="AD778" s="153"/>
      <c r="AE778" s="153"/>
      <c r="AF778" s="153"/>
      <c r="AG778" s="153"/>
      <c r="AH778" s="153"/>
      <c r="AI778" s="153"/>
      <c r="AJ778" s="153"/>
      <c r="AK778" s="153"/>
      <c r="AL778" s="153"/>
      <c r="AM778" s="153"/>
      <c r="AN778" s="153"/>
      <c r="AO778" s="153"/>
      <c r="AP778" s="153"/>
    </row>
    <row r="779" customFormat="false" ht="14.25" hidden="false" customHeight="true" outlineLevel="0" collapsed="false">
      <c r="A779" s="153"/>
      <c r="B779" s="153"/>
      <c r="C779" s="195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153"/>
      <c r="X779" s="153"/>
      <c r="Y779" s="153"/>
      <c r="Z779" s="153"/>
      <c r="AA779" s="153"/>
      <c r="AB779" s="153"/>
      <c r="AC779" s="153"/>
      <c r="AD779" s="153"/>
      <c r="AE779" s="153"/>
      <c r="AF779" s="153"/>
      <c r="AG779" s="153"/>
      <c r="AH779" s="153"/>
      <c r="AI779" s="153"/>
      <c r="AJ779" s="153"/>
      <c r="AK779" s="153"/>
      <c r="AL779" s="153"/>
      <c r="AM779" s="153"/>
      <c r="AN779" s="153"/>
      <c r="AO779" s="153"/>
      <c r="AP779" s="153"/>
    </row>
    <row r="780" customFormat="false" ht="14.25" hidden="false" customHeight="true" outlineLevel="0" collapsed="false">
      <c r="A780" s="153"/>
      <c r="B780" s="153"/>
      <c r="C780" s="195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153"/>
      <c r="S780" s="153"/>
      <c r="T780" s="153"/>
      <c r="U780" s="153"/>
      <c r="V780" s="153"/>
      <c r="W780" s="153"/>
      <c r="X780" s="153"/>
      <c r="Y780" s="153"/>
      <c r="Z780" s="153"/>
      <c r="AA780" s="153"/>
      <c r="AB780" s="153"/>
      <c r="AC780" s="153"/>
      <c r="AD780" s="153"/>
      <c r="AE780" s="153"/>
      <c r="AF780" s="153"/>
      <c r="AG780" s="153"/>
      <c r="AH780" s="153"/>
      <c r="AI780" s="153"/>
      <c r="AJ780" s="153"/>
      <c r="AK780" s="153"/>
      <c r="AL780" s="153"/>
      <c r="AM780" s="153"/>
      <c r="AN780" s="153"/>
      <c r="AO780" s="153"/>
      <c r="AP780" s="153"/>
    </row>
    <row r="781" customFormat="false" ht="14.25" hidden="false" customHeight="true" outlineLevel="0" collapsed="false">
      <c r="A781" s="153"/>
      <c r="B781" s="153"/>
      <c r="C781" s="195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153"/>
      <c r="X781" s="153"/>
      <c r="Y781" s="153"/>
      <c r="Z781" s="153"/>
      <c r="AA781" s="153"/>
      <c r="AB781" s="153"/>
      <c r="AC781" s="153"/>
      <c r="AD781" s="153"/>
      <c r="AE781" s="153"/>
      <c r="AF781" s="153"/>
      <c r="AG781" s="153"/>
      <c r="AH781" s="153"/>
      <c r="AI781" s="153"/>
      <c r="AJ781" s="153"/>
      <c r="AK781" s="153"/>
      <c r="AL781" s="153"/>
      <c r="AM781" s="153"/>
      <c r="AN781" s="153"/>
      <c r="AO781" s="153"/>
      <c r="AP781" s="153"/>
    </row>
    <row r="782" customFormat="false" ht="14.25" hidden="false" customHeight="true" outlineLevel="0" collapsed="false">
      <c r="A782" s="153"/>
      <c r="B782" s="153"/>
      <c r="C782" s="195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153"/>
      <c r="X782" s="153"/>
      <c r="Y782" s="153"/>
      <c r="Z782" s="153"/>
      <c r="AA782" s="153"/>
      <c r="AB782" s="153"/>
      <c r="AC782" s="153"/>
      <c r="AD782" s="153"/>
      <c r="AE782" s="153"/>
      <c r="AF782" s="153"/>
      <c r="AG782" s="153"/>
      <c r="AH782" s="153"/>
      <c r="AI782" s="153"/>
      <c r="AJ782" s="153"/>
      <c r="AK782" s="153"/>
      <c r="AL782" s="153"/>
      <c r="AM782" s="153"/>
      <c r="AN782" s="153"/>
      <c r="AO782" s="153"/>
      <c r="AP782" s="153"/>
    </row>
    <row r="783" customFormat="false" ht="14.25" hidden="false" customHeight="true" outlineLevel="0" collapsed="false">
      <c r="A783" s="153"/>
      <c r="B783" s="153"/>
      <c r="C783" s="195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153"/>
      <c r="X783" s="153"/>
      <c r="Y783" s="153"/>
      <c r="Z783" s="153"/>
      <c r="AA783" s="153"/>
      <c r="AB783" s="153"/>
      <c r="AC783" s="153"/>
      <c r="AD783" s="153"/>
      <c r="AE783" s="153"/>
      <c r="AF783" s="153"/>
      <c r="AG783" s="153"/>
      <c r="AH783" s="153"/>
      <c r="AI783" s="153"/>
      <c r="AJ783" s="153"/>
      <c r="AK783" s="153"/>
      <c r="AL783" s="153"/>
      <c r="AM783" s="153"/>
      <c r="AN783" s="153"/>
      <c r="AO783" s="153"/>
      <c r="AP783" s="153"/>
    </row>
    <row r="784" customFormat="false" ht="14.25" hidden="false" customHeight="true" outlineLevel="0" collapsed="false">
      <c r="A784" s="153"/>
      <c r="B784" s="153"/>
      <c r="C784" s="195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153"/>
      <c r="X784" s="153"/>
      <c r="Y784" s="153"/>
      <c r="Z784" s="153"/>
      <c r="AA784" s="153"/>
      <c r="AB784" s="153"/>
      <c r="AC784" s="153"/>
      <c r="AD784" s="153"/>
      <c r="AE784" s="153"/>
      <c r="AF784" s="153"/>
      <c r="AG784" s="153"/>
      <c r="AH784" s="153"/>
      <c r="AI784" s="153"/>
      <c r="AJ784" s="153"/>
      <c r="AK784" s="153"/>
      <c r="AL784" s="153"/>
      <c r="AM784" s="153"/>
      <c r="AN784" s="153"/>
      <c r="AO784" s="153"/>
      <c r="AP784" s="153"/>
    </row>
    <row r="785" customFormat="false" ht="14.25" hidden="false" customHeight="true" outlineLevel="0" collapsed="false">
      <c r="A785" s="153"/>
      <c r="B785" s="153"/>
      <c r="C785" s="195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153"/>
      <c r="X785" s="153"/>
      <c r="Y785" s="153"/>
      <c r="Z785" s="153"/>
      <c r="AA785" s="153"/>
      <c r="AB785" s="153"/>
      <c r="AC785" s="153"/>
      <c r="AD785" s="153"/>
      <c r="AE785" s="153"/>
      <c r="AF785" s="153"/>
      <c r="AG785" s="153"/>
      <c r="AH785" s="153"/>
      <c r="AI785" s="153"/>
      <c r="AJ785" s="153"/>
      <c r="AK785" s="153"/>
      <c r="AL785" s="153"/>
      <c r="AM785" s="153"/>
      <c r="AN785" s="153"/>
      <c r="AO785" s="153"/>
      <c r="AP785" s="153"/>
    </row>
    <row r="786" customFormat="false" ht="14.25" hidden="false" customHeight="true" outlineLevel="0" collapsed="false">
      <c r="A786" s="153"/>
      <c r="B786" s="153"/>
      <c r="C786" s="195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153"/>
      <c r="X786" s="153"/>
      <c r="Y786" s="153"/>
      <c r="Z786" s="153"/>
      <c r="AA786" s="153"/>
      <c r="AB786" s="153"/>
      <c r="AC786" s="153"/>
      <c r="AD786" s="153"/>
      <c r="AE786" s="153"/>
      <c r="AF786" s="153"/>
      <c r="AG786" s="153"/>
      <c r="AH786" s="153"/>
      <c r="AI786" s="153"/>
      <c r="AJ786" s="153"/>
      <c r="AK786" s="153"/>
      <c r="AL786" s="153"/>
      <c r="AM786" s="153"/>
      <c r="AN786" s="153"/>
      <c r="AO786" s="153"/>
      <c r="AP786" s="153"/>
    </row>
    <row r="787" customFormat="false" ht="14.25" hidden="false" customHeight="true" outlineLevel="0" collapsed="false">
      <c r="A787" s="153"/>
      <c r="B787" s="153"/>
      <c r="C787" s="195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153"/>
      <c r="X787" s="153"/>
      <c r="Y787" s="153"/>
      <c r="Z787" s="153"/>
      <c r="AA787" s="153"/>
      <c r="AB787" s="153"/>
      <c r="AC787" s="153"/>
      <c r="AD787" s="153"/>
      <c r="AE787" s="153"/>
      <c r="AF787" s="153"/>
      <c r="AG787" s="153"/>
      <c r="AH787" s="153"/>
      <c r="AI787" s="153"/>
      <c r="AJ787" s="153"/>
      <c r="AK787" s="153"/>
      <c r="AL787" s="153"/>
      <c r="AM787" s="153"/>
      <c r="AN787" s="153"/>
      <c r="AO787" s="153"/>
      <c r="AP787" s="153"/>
    </row>
    <row r="788" customFormat="false" ht="14.25" hidden="false" customHeight="true" outlineLevel="0" collapsed="false">
      <c r="A788" s="153"/>
      <c r="B788" s="153"/>
      <c r="C788" s="195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153"/>
      <c r="X788" s="153"/>
      <c r="Y788" s="153"/>
      <c r="Z788" s="153"/>
      <c r="AA788" s="153"/>
      <c r="AB788" s="153"/>
      <c r="AC788" s="153"/>
      <c r="AD788" s="153"/>
      <c r="AE788" s="153"/>
      <c r="AF788" s="153"/>
      <c r="AG788" s="153"/>
      <c r="AH788" s="153"/>
      <c r="AI788" s="153"/>
      <c r="AJ788" s="153"/>
      <c r="AK788" s="153"/>
      <c r="AL788" s="153"/>
      <c r="AM788" s="153"/>
      <c r="AN788" s="153"/>
      <c r="AO788" s="153"/>
      <c r="AP788" s="153"/>
    </row>
    <row r="789" customFormat="false" ht="14.25" hidden="false" customHeight="true" outlineLevel="0" collapsed="false">
      <c r="A789" s="153"/>
      <c r="B789" s="153"/>
      <c r="C789" s="195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153"/>
      <c r="X789" s="153"/>
      <c r="Y789" s="153"/>
      <c r="Z789" s="153"/>
      <c r="AA789" s="153"/>
      <c r="AB789" s="153"/>
      <c r="AC789" s="153"/>
      <c r="AD789" s="153"/>
      <c r="AE789" s="153"/>
      <c r="AF789" s="153"/>
      <c r="AG789" s="153"/>
      <c r="AH789" s="153"/>
      <c r="AI789" s="153"/>
      <c r="AJ789" s="153"/>
      <c r="AK789" s="153"/>
      <c r="AL789" s="153"/>
      <c r="AM789" s="153"/>
      <c r="AN789" s="153"/>
      <c r="AO789" s="153"/>
      <c r="AP789" s="153"/>
    </row>
    <row r="790" customFormat="false" ht="14.25" hidden="false" customHeight="true" outlineLevel="0" collapsed="false">
      <c r="A790" s="153"/>
      <c r="B790" s="153"/>
      <c r="C790" s="195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153"/>
      <c r="X790" s="153"/>
      <c r="Y790" s="153"/>
      <c r="Z790" s="153"/>
      <c r="AA790" s="153"/>
      <c r="AB790" s="153"/>
      <c r="AC790" s="153"/>
      <c r="AD790" s="153"/>
      <c r="AE790" s="153"/>
      <c r="AF790" s="153"/>
      <c r="AG790" s="153"/>
      <c r="AH790" s="153"/>
      <c r="AI790" s="153"/>
      <c r="AJ790" s="153"/>
      <c r="AK790" s="153"/>
      <c r="AL790" s="153"/>
      <c r="AM790" s="153"/>
      <c r="AN790" s="153"/>
      <c r="AO790" s="153"/>
      <c r="AP790" s="153"/>
    </row>
    <row r="791" customFormat="false" ht="14.25" hidden="false" customHeight="true" outlineLevel="0" collapsed="false">
      <c r="A791" s="153"/>
      <c r="B791" s="153"/>
      <c r="C791" s="195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153"/>
      <c r="X791" s="153"/>
      <c r="Y791" s="153"/>
      <c r="Z791" s="153"/>
      <c r="AA791" s="153"/>
      <c r="AB791" s="153"/>
      <c r="AC791" s="153"/>
      <c r="AD791" s="153"/>
      <c r="AE791" s="153"/>
      <c r="AF791" s="153"/>
      <c r="AG791" s="153"/>
      <c r="AH791" s="153"/>
      <c r="AI791" s="153"/>
      <c r="AJ791" s="153"/>
      <c r="AK791" s="153"/>
      <c r="AL791" s="153"/>
      <c r="AM791" s="153"/>
      <c r="AN791" s="153"/>
      <c r="AO791" s="153"/>
      <c r="AP791" s="153"/>
    </row>
    <row r="792" customFormat="false" ht="14.25" hidden="false" customHeight="true" outlineLevel="0" collapsed="false">
      <c r="A792" s="153"/>
      <c r="B792" s="153"/>
      <c r="C792" s="195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153"/>
      <c r="X792" s="153"/>
      <c r="Y792" s="153"/>
      <c r="Z792" s="153"/>
      <c r="AA792" s="153"/>
      <c r="AB792" s="153"/>
      <c r="AC792" s="153"/>
      <c r="AD792" s="153"/>
      <c r="AE792" s="153"/>
      <c r="AF792" s="153"/>
      <c r="AG792" s="153"/>
      <c r="AH792" s="153"/>
      <c r="AI792" s="153"/>
      <c r="AJ792" s="153"/>
      <c r="AK792" s="153"/>
      <c r="AL792" s="153"/>
      <c r="AM792" s="153"/>
      <c r="AN792" s="153"/>
      <c r="AO792" s="153"/>
      <c r="AP792" s="153"/>
    </row>
    <row r="793" customFormat="false" ht="14.25" hidden="false" customHeight="true" outlineLevel="0" collapsed="false">
      <c r="A793" s="153"/>
      <c r="B793" s="153"/>
      <c r="C793" s="195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153"/>
      <c r="X793" s="153"/>
      <c r="Y793" s="153"/>
      <c r="Z793" s="153"/>
      <c r="AA793" s="153"/>
      <c r="AB793" s="153"/>
      <c r="AC793" s="153"/>
      <c r="AD793" s="153"/>
      <c r="AE793" s="153"/>
      <c r="AF793" s="153"/>
      <c r="AG793" s="153"/>
      <c r="AH793" s="153"/>
      <c r="AI793" s="153"/>
      <c r="AJ793" s="153"/>
      <c r="AK793" s="153"/>
      <c r="AL793" s="153"/>
      <c r="AM793" s="153"/>
      <c r="AN793" s="153"/>
      <c r="AO793" s="153"/>
      <c r="AP793" s="153"/>
    </row>
    <row r="794" customFormat="false" ht="14.25" hidden="false" customHeight="true" outlineLevel="0" collapsed="false">
      <c r="A794" s="153"/>
      <c r="B794" s="153"/>
      <c r="C794" s="195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153"/>
      <c r="X794" s="153"/>
      <c r="Y794" s="153"/>
      <c r="Z794" s="153"/>
      <c r="AA794" s="153"/>
      <c r="AB794" s="153"/>
      <c r="AC794" s="153"/>
      <c r="AD794" s="153"/>
      <c r="AE794" s="153"/>
      <c r="AF794" s="153"/>
      <c r="AG794" s="153"/>
      <c r="AH794" s="153"/>
      <c r="AI794" s="153"/>
      <c r="AJ794" s="153"/>
      <c r="AK794" s="153"/>
      <c r="AL794" s="153"/>
      <c r="AM794" s="153"/>
      <c r="AN794" s="153"/>
      <c r="AO794" s="153"/>
      <c r="AP794" s="153"/>
    </row>
    <row r="795" customFormat="false" ht="14.25" hidden="false" customHeight="true" outlineLevel="0" collapsed="false">
      <c r="A795" s="153"/>
      <c r="B795" s="153"/>
      <c r="C795" s="195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153"/>
      <c r="S795" s="153"/>
      <c r="T795" s="153"/>
      <c r="U795" s="153"/>
      <c r="V795" s="153"/>
      <c r="W795" s="153"/>
      <c r="X795" s="153"/>
      <c r="Y795" s="153"/>
      <c r="Z795" s="153"/>
      <c r="AA795" s="153"/>
      <c r="AB795" s="153"/>
      <c r="AC795" s="153"/>
      <c r="AD795" s="153"/>
      <c r="AE795" s="153"/>
      <c r="AF795" s="153"/>
      <c r="AG795" s="153"/>
      <c r="AH795" s="153"/>
      <c r="AI795" s="153"/>
      <c r="AJ795" s="153"/>
      <c r="AK795" s="153"/>
      <c r="AL795" s="153"/>
      <c r="AM795" s="153"/>
      <c r="AN795" s="153"/>
      <c r="AO795" s="153"/>
      <c r="AP795" s="153"/>
    </row>
    <row r="796" customFormat="false" ht="14.25" hidden="false" customHeight="true" outlineLevel="0" collapsed="false">
      <c r="A796" s="153"/>
      <c r="B796" s="153"/>
      <c r="C796" s="195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153"/>
      <c r="X796" s="153"/>
      <c r="Y796" s="153"/>
      <c r="Z796" s="153"/>
      <c r="AA796" s="153"/>
      <c r="AB796" s="153"/>
      <c r="AC796" s="153"/>
      <c r="AD796" s="153"/>
      <c r="AE796" s="153"/>
      <c r="AF796" s="153"/>
      <c r="AG796" s="153"/>
      <c r="AH796" s="153"/>
      <c r="AI796" s="153"/>
      <c r="AJ796" s="153"/>
      <c r="AK796" s="153"/>
      <c r="AL796" s="153"/>
      <c r="AM796" s="153"/>
      <c r="AN796" s="153"/>
      <c r="AO796" s="153"/>
      <c r="AP796" s="153"/>
    </row>
    <row r="797" customFormat="false" ht="14.25" hidden="false" customHeight="true" outlineLevel="0" collapsed="false">
      <c r="A797" s="153"/>
      <c r="B797" s="153"/>
      <c r="C797" s="195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153"/>
      <c r="X797" s="153"/>
      <c r="Y797" s="153"/>
      <c r="Z797" s="153"/>
      <c r="AA797" s="153"/>
      <c r="AB797" s="153"/>
      <c r="AC797" s="153"/>
      <c r="AD797" s="153"/>
      <c r="AE797" s="153"/>
      <c r="AF797" s="153"/>
      <c r="AG797" s="153"/>
      <c r="AH797" s="153"/>
      <c r="AI797" s="153"/>
      <c r="AJ797" s="153"/>
      <c r="AK797" s="153"/>
      <c r="AL797" s="153"/>
      <c r="AM797" s="153"/>
      <c r="AN797" s="153"/>
      <c r="AO797" s="153"/>
      <c r="AP797" s="153"/>
    </row>
    <row r="798" customFormat="false" ht="14.25" hidden="false" customHeight="true" outlineLevel="0" collapsed="false">
      <c r="A798" s="153"/>
      <c r="B798" s="153"/>
      <c r="C798" s="195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153"/>
      <c r="X798" s="153"/>
      <c r="Y798" s="153"/>
      <c r="Z798" s="153"/>
      <c r="AA798" s="153"/>
      <c r="AB798" s="153"/>
      <c r="AC798" s="153"/>
      <c r="AD798" s="153"/>
      <c r="AE798" s="153"/>
      <c r="AF798" s="153"/>
      <c r="AG798" s="153"/>
      <c r="AH798" s="153"/>
      <c r="AI798" s="153"/>
      <c r="AJ798" s="153"/>
      <c r="AK798" s="153"/>
      <c r="AL798" s="153"/>
      <c r="AM798" s="153"/>
      <c r="AN798" s="153"/>
      <c r="AO798" s="153"/>
      <c r="AP798" s="153"/>
    </row>
    <row r="799" customFormat="false" ht="14.25" hidden="false" customHeight="true" outlineLevel="0" collapsed="false">
      <c r="A799" s="153"/>
      <c r="B799" s="153"/>
      <c r="C799" s="195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153"/>
      <c r="X799" s="153"/>
      <c r="Y799" s="153"/>
      <c r="Z799" s="153"/>
      <c r="AA799" s="153"/>
      <c r="AB799" s="153"/>
      <c r="AC799" s="153"/>
      <c r="AD799" s="153"/>
      <c r="AE799" s="153"/>
      <c r="AF799" s="153"/>
      <c r="AG799" s="153"/>
      <c r="AH799" s="153"/>
      <c r="AI799" s="153"/>
      <c r="AJ799" s="153"/>
      <c r="AK799" s="153"/>
      <c r="AL799" s="153"/>
      <c r="AM799" s="153"/>
      <c r="AN799" s="153"/>
      <c r="AO799" s="153"/>
      <c r="AP799" s="153"/>
    </row>
    <row r="800" customFormat="false" ht="14.25" hidden="false" customHeight="true" outlineLevel="0" collapsed="false">
      <c r="A800" s="153"/>
      <c r="B800" s="153"/>
      <c r="C800" s="195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153"/>
      <c r="X800" s="153"/>
      <c r="Y800" s="153"/>
      <c r="Z800" s="153"/>
      <c r="AA800" s="153"/>
      <c r="AB800" s="153"/>
      <c r="AC800" s="153"/>
      <c r="AD800" s="153"/>
      <c r="AE800" s="153"/>
      <c r="AF800" s="153"/>
      <c r="AG800" s="153"/>
      <c r="AH800" s="153"/>
      <c r="AI800" s="153"/>
      <c r="AJ800" s="153"/>
      <c r="AK800" s="153"/>
      <c r="AL800" s="153"/>
      <c r="AM800" s="153"/>
      <c r="AN800" s="153"/>
      <c r="AO800" s="153"/>
      <c r="AP800" s="153"/>
    </row>
    <row r="801" customFormat="false" ht="14.25" hidden="false" customHeight="true" outlineLevel="0" collapsed="false">
      <c r="A801" s="153"/>
      <c r="B801" s="153"/>
      <c r="C801" s="195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153"/>
      <c r="X801" s="153"/>
      <c r="Y801" s="153"/>
      <c r="Z801" s="153"/>
      <c r="AA801" s="153"/>
      <c r="AB801" s="153"/>
      <c r="AC801" s="153"/>
      <c r="AD801" s="153"/>
      <c r="AE801" s="153"/>
      <c r="AF801" s="153"/>
      <c r="AG801" s="153"/>
      <c r="AH801" s="153"/>
      <c r="AI801" s="153"/>
      <c r="AJ801" s="153"/>
      <c r="AK801" s="153"/>
      <c r="AL801" s="153"/>
      <c r="AM801" s="153"/>
      <c r="AN801" s="153"/>
      <c r="AO801" s="153"/>
      <c r="AP801" s="153"/>
    </row>
    <row r="802" customFormat="false" ht="14.25" hidden="false" customHeight="true" outlineLevel="0" collapsed="false">
      <c r="A802" s="153"/>
      <c r="B802" s="153"/>
      <c r="C802" s="195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153"/>
      <c r="X802" s="153"/>
      <c r="Y802" s="153"/>
      <c r="Z802" s="153"/>
      <c r="AA802" s="153"/>
      <c r="AB802" s="153"/>
      <c r="AC802" s="153"/>
      <c r="AD802" s="153"/>
      <c r="AE802" s="153"/>
      <c r="AF802" s="153"/>
      <c r="AG802" s="153"/>
      <c r="AH802" s="153"/>
      <c r="AI802" s="153"/>
      <c r="AJ802" s="153"/>
      <c r="AK802" s="153"/>
      <c r="AL802" s="153"/>
      <c r="AM802" s="153"/>
      <c r="AN802" s="153"/>
      <c r="AO802" s="153"/>
      <c r="AP802" s="153"/>
    </row>
    <row r="803" customFormat="false" ht="14.25" hidden="false" customHeight="true" outlineLevel="0" collapsed="false">
      <c r="A803" s="153"/>
      <c r="B803" s="153"/>
      <c r="C803" s="195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153"/>
      <c r="X803" s="153"/>
      <c r="Y803" s="153"/>
      <c r="Z803" s="153"/>
      <c r="AA803" s="153"/>
      <c r="AB803" s="153"/>
      <c r="AC803" s="153"/>
      <c r="AD803" s="153"/>
      <c r="AE803" s="153"/>
      <c r="AF803" s="153"/>
      <c r="AG803" s="153"/>
      <c r="AH803" s="153"/>
      <c r="AI803" s="153"/>
      <c r="AJ803" s="153"/>
      <c r="AK803" s="153"/>
      <c r="AL803" s="153"/>
      <c r="AM803" s="153"/>
      <c r="AN803" s="153"/>
      <c r="AO803" s="153"/>
      <c r="AP803" s="153"/>
    </row>
    <row r="804" customFormat="false" ht="14.25" hidden="false" customHeight="true" outlineLevel="0" collapsed="false">
      <c r="A804" s="153"/>
      <c r="B804" s="153"/>
      <c r="C804" s="195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153"/>
      <c r="X804" s="153"/>
      <c r="Y804" s="153"/>
      <c r="Z804" s="153"/>
      <c r="AA804" s="153"/>
      <c r="AB804" s="153"/>
      <c r="AC804" s="153"/>
      <c r="AD804" s="153"/>
      <c r="AE804" s="153"/>
      <c r="AF804" s="153"/>
      <c r="AG804" s="153"/>
      <c r="AH804" s="153"/>
      <c r="AI804" s="153"/>
      <c r="AJ804" s="153"/>
      <c r="AK804" s="153"/>
      <c r="AL804" s="153"/>
      <c r="AM804" s="153"/>
      <c r="AN804" s="153"/>
      <c r="AO804" s="153"/>
      <c r="AP804" s="153"/>
    </row>
    <row r="805" customFormat="false" ht="14.25" hidden="false" customHeight="true" outlineLevel="0" collapsed="false">
      <c r="A805" s="153"/>
      <c r="B805" s="153"/>
      <c r="C805" s="195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153"/>
      <c r="X805" s="153"/>
      <c r="Y805" s="153"/>
      <c r="Z805" s="153"/>
      <c r="AA805" s="153"/>
      <c r="AB805" s="153"/>
      <c r="AC805" s="153"/>
      <c r="AD805" s="153"/>
      <c r="AE805" s="153"/>
      <c r="AF805" s="153"/>
      <c r="AG805" s="153"/>
      <c r="AH805" s="153"/>
      <c r="AI805" s="153"/>
      <c r="AJ805" s="153"/>
      <c r="AK805" s="153"/>
      <c r="AL805" s="153"/>
      <c r="AM805" s="153"/>
      <c r="AN805" s="153"/>
      <c r="AO805" s="153"/>
      <c r="AP805" s="153"/>
    </row>
    <row r="806" customFormat="false" ht="14.25" hidden="false" customHeight="true" outlineLevel="0" collapsed="false">
      <c r="A806" s="153"/>
      <c r="B806" s="153"/>
      <c r="C806" s="195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153"/>
      <c r="X806" s="153"/>
      <c r="Y806" s="153"/>
      <c r="Z806" s="153"/>
      <c r="AA806" s="153"/>
      <c r="AB806" s="153"/>
      <c r="AC806" s="153"/>
      <c r="AD806" s="153"/>
      <c r="AE806" s="153"/>
      <c r="AF806" s="153"/>
      <c r="AG806" s="153"/>
      <c r="AH806" s="153"/>
      <c r="AI806" s="153"/>
      <c r="AJ806" s="153"/>
      <c r="AK806" s="153"/>
      <c r="AL806" s="153"/>
      <c r="AM806" s="153"/>
      <c r="AN806" s="153"/>
      <c r="AO806" s="153"/>
      <c r="AP806" s="153"/>
    </row>
    <row r="807" customFormat="false" ht="14.25" hidden="false" customHeight="true" outlineLevel="0" collapsed="false">
      <c r="A807" s="153"/>
      <c r="B807" s="153"/>
      <c r="C807" s="195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153"/>
      <c r="X807" s="153"/>
      <c r="Y807" s="153"/>
      <c r="Z807" s="153"/>
      <c r="AA807" s="153"/>
      <c r="AB807" s="153"/>
      <c r="AC807" s="153"/>
      <c r="AD807" s="153"/>
      <c r="AE807" s="153"/>
      <c r="AF807" s="153"/>
      <c r="AG807" s="153"/>
      <c r="AH807" s="153"/>
      <c r="AI807" s="153"/>
      <c r="AJ807" s="153"/>
      <c r="AK807" s="153"/>
      <c r="AL807" s="153"/>
      <c r="AM807" s="153"/>
      <c r="AN807" s="153"/>
      <c r="AO807" s="153"/>
      <c r="AP807" s="153"/>
    </row>
    <row r="808" customFormat="false" ht="14.25" hidden="false" customHeight="true" outlineLevel="0" collapsed="false">
      <c r="A808" s="153"/>
      <c r="B808" s="153"/>
      <c r="C808" s="195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153"/>
      <c r="X808" s="153"/>
      <c r="Y808" s="153"/>
      <c r="Z808" s="153"/>
      <c r="AA808" s="153"/>
      <c r="AB808" s="153"/>
      <c r="AC808" s="153"/>
      <c r="AD808" s="153"/>
      <c r="AE808" s="153"/>
      <c r="AF808" s="153"/>
      <c r="AG808" s="153"/>
      <c r="AH808" s="153"/>
      <c r="AI808" s="153"/>
      <c r="AJ808" s="153"/>
      <c r="AK808" s="153"/>
      <c r="AL808" s="153"/>
      <c r="AM808" s="153"/>
      <c r="AN808" s="153"/>
      <c r="AO808" s="153"/>
      <c r="AP808" s="153"/>
    </row>
    <row r="809" customFormat="false" ht="14.25" hidden="false" customHeight="true" outlineLevel="0" collapsed="false">
      <c r="A809" s="153"/>
      <c r="B809" s="153"/>
      <c r="C809" s="195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153"/>
      <c r="X809" s="153"/>
      <c r="Y809" s="153"/>
      <c r="Z809" s="153"/>
      <c r="AA809" s="153"/>
      <c r="AB809" s="153"/>
      <c r="AC809" s="153"/>
      <c r="AD809" s="153"/>
      <c r="AE809" s="153"/>
      <c r="AF809" s="153"/>
      <c r="AG809" s="153"/>
      <c r="AH809" s="153"/>
      <c r="AI809" s="153"/>
      <c r="AJ809" s="153"/>
      <c r="AK809" s="153"/>
      <c r="AL809" s="153"/>
      <c r="AM809" s="153"/>
      <c r="AN809" s="153"/>
      <c r="AO809" s="153"/>
      <c r="AP809" s="153"/>
    </row>
    <row r="810" customFormat="false" ht="14.25" hidden="false" customHeight="true" outlineLevel="0" collapsed="false">
      <c r="A810" s="153"/>
      <c r="B810" s="153"/>
      <c r="C810" s="195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  <c r="S810" s="153"/>
      <c r="T810" s="153"/>
      <c r="U810" s="153"/>
      <c r="V810" s="153"/>
      <c r="W810" s="153"/>
      <c r="X810" s="153"/>
      <c r="Y810" s="153"/>
      <c r="Z810" s="153"/>
      <c r="AA810" s="153"/>
      <c r="AB810" s="153"/>
      <c r="AC810" s="153"/>
      <c r="AD810" s="153"/>
      <c r="AE810" s="153"/>
      <c r="AF810" s="153"/>
      <c r="AG810" s="153"/>
      <c r="AH810" s="153"/>
      <c r="AI810" s="153"/>
      <c r="AJ810" s="153"/>
      <c r="AK810" s="153"/>
      <c r="AL810" s="153"/>
      <c r="AM810" s="153"/>
      <c r="AN810" s="153"/>
      <c r="AO810" s="153"/>
      <c r="AP810" s="153"/>
    </row>
    <row r="811" customFormat="false" ht="14.25" hidden="false" customHeight="true" outlineLevel="0" collapsed="false">
      <c r="A811" s="153"/>
      <c r="B811" s="153"/>
      <c r="C811" s="195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153"/>
      <c r="X811" s="153"/>
      <c r="Y811" s="153"/>
      <c r="Z811" s="153"/>
      <c r="AA811" s="153"/>
      <c r="AB811" s="153"/>
      <c r="AC811" s="153"/>
      <c r="AD811" s="153"/>
      <c r="AE811" s="153"/>
      <c r="AF811" s="153"/>
      <c r="AG811" s="153"/>
      <c r="AH811" s="153"/>
      <c r="AI811" s="153"/>
      <c r="AJ811" s="153"/>
      <c r="AK811" s="153"/>
      <c r="AL811" s="153"/>
      <c r="AM811" s="153"/>
      <c r="AN811" s="153"/>
      <c r="AO811" s="153"/>
      <c r="AP811" s="153"/>
    </row>
    <row r="812" customFormat="false" ht="14.25" hidden="false" customHeight="true" outlineLevel="0" collapsed="false">
      <c r="A812" s="153"/>
      <c r="B812" s="153"/>
      <c r="C812" s="195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153"/>
      <c r="X812" s="153"/>
      <c r="Y812" s="153"/>
      <c r="Z812" s="153"/>
      <c r="AA812" s="153"/>
      <c r="AB812" s="153"/>
      <c r="AC812" s="153"/>
      <c r="AD812" s="153"/>
      <c r="AE812" s="153"/>
      <c r="AF812" s="153"/>
      <c r="AG812" s="153"/>
      <c r="AH812" s="153"/>
      <c r="AI812" s="153"/>
      <c r="AJ812" s="153"/>
      <c r="AK812" s="153"/>
      <c r="AL812" s="153"/>
      <c r="AM812" s="153"/>
      <c r="AN812" s="153"/>
      <c r="AO812" s="153"/>
      <c r="AP812" s="153"/>
    </row>
    <row r="813" customFormat="false" ht="14.25" hidden="false" customHeight="true" outlineLevel="0" collapsed="false">
      <c r="A813" s="153"/>
      <c r="B813" s="153"/>
      <c r="C813" s="195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153"/>
      <c r="X813" s="153"/>
      <c r="Y813" s="153"/>
      <c r="Z813" s="153"/>
      <c r="AA813" s="153"/>
      <c r="AB813" s="153"/>
      <c r="AC813" s="153"/>
      <c r="AD813" s="153"/>
      <c r="AE813" s="153"/>
      <c r="AF813" s="153"/>
      <c r="AG813" s="153"/>
      <c r="AH813" s="153"/>
      <c r="AI813" s="153"/>
      <c r="AJ813" s="153"/>
      <c r="AK813" s="153"/>
      <c r="AL813" s="153"/>
      <c r="AM813" s="153"/>
      <c r="AN813" s="153"/>
      <c r="AO813" s="153"/>
      <c r="AP813" s="153"/>
    </row>
    <row r="814" customFormat="false" ht="14.25" hidden="false" customHeight="true" outlineLevel="0" collapsed="false">
      <c r="A814" s="153"/>
      <c r="B814" s="153"/>
      <c r="C814" s="195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153"/>
      <c r="X814" s="153"/>
      <c r="Y814" s="153"/>
      <c r="Z814" s="153"/>
      <c r="AA814" s="153"/>
      <c r="AB814" s="153"/>
      <c r="AC814" s="153"/>
      <c r="AD814" s="153"/>
      <c r="AE814" s="153"/>
      <c r="AF814" s="153"/>
      <c r="AG814" s="153"/>
      <c r="AH814" s="153"/>
      <c r="AI814" s="153"/>
      <c r="AJ814" s="153"/>
      <c r="AK814" s="153"/>
      <c r="AL814" s="153"/>
      <c r="AM814" s="153"/>
      <c r="AN814" s="153"/>
      <c r="AO814" s="153"/>
      <c r="AP814" s="153"/>
    </row>
    <row r="815" customFormat="false" ht="14.25" hidden="false" customHeight="true" outlineLevel="0" collapsed="false">
      <c r="A815" s="153"/>
      <c r="B815" s="153"/>
      <c r="C815" s="195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153"/>
      <c r="X815" s="153"/>
      <c r="Y815" s="153"/>
      <c r="Z815" s="153"/>
      <c r="AA815" s="153"/>
      <c r="AB815" s="153"/>
      <c r="AC815" s="153"/>
      <c r="AD815" s="153"/>
      <c r="AE815" s="153"/>
      <c r="AF815" s="153"/>
      <c r="AG815" s="153"/>
      <c r="AH815" s="153"/>
      <c r="AI815" s="153"/>
      <c r="AJ815" s="153"/>
      <c r="AK815" s="153"/>
      <c r="AL815" s="153"/>
      <c r="AM815" s="153"/>
      <c r="AN815" s="153"/>
      <c r="AO815" s="153"/>
      <c r="AP815" s="153"/>
    </row>
    <row r="816" customFormat="false" ht="14.25" hidden="false" customHeight="true" outlineLevel="0" collapsed="false">
      <c r="A816" s="153"/>
      <c r="B816" s="153"/>
      <c r="C816" s="195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153"/>
      <c r="X816" s="153"/>
      <c r="Y816" s="153"/>
      <c r="Z816" s="153"/>
      <c r="AA816" s="153"/>
      <c r="AB816" s="153"/>
      <c r="AC816" s="153"/>
      <c r="AD816" s="153"/>
      <c r="AE816" s="153"/>
      <c r="AF816" s="153"/>
      <c r="AG816" s="153"/>
      <c r="AH816" s="153"/>
      <c r="AI816" s="153"/>
      <c r="AJ816" s="153"/>
      <c r="AK816" s="153"/>
      <c r="AL816" s="153"/>
      <c r="AM816" s="153"/>
      <c r="AN816" s="153"/>
      <c r="AO816" s="153"/>
      <c r="AP816" s="153"/>
    </row>
    <row r="817" customFormat="false" ht="14.25" hidden="false" customHeight="true" outlineLevel="0" collapsed="false">
      <c r="A817" s="153"/>
      <c r="B817" s="153"/>
      <c r="C817" s="195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153"/>
      <c r="X817" s="153"/>
      <c r="Y817" s="153"/>
      <c r="Z817" s="153"/>
      <c r="AA817" s="153"/>
      <c r="AB817" s="153"/>
      <c r="AC817" s="153"/>
      <c r="AD817" s="153"/>
      <c r="AE817" s="153"/>
      <c r="AF817" s="153"/>
      <c r="AG817" s="153"/>
      <c r="AH817" s="153"/>
      <c r="AI817" s="153"/>
      <c r="AJ817" s="153"/>
      <c r="AK817" s="153"/>
      <c r="AL817" s="153"/>
      <c r="AM817" s="153"/>
      <c r="AN817" s="153"/>
      <c r="AO817" s="153"/>
      <c r="AP817" s="153"/>
    </row>
    <row r="818" customFormat="false" ht="14.25" hidden="false" customHeight="true" outlineLevel="0" collapsed="false">
      <c r="A818" s="153"/>
      <c r="B818" s="153"/>
      <c r="C818" s="195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153"/>
      <c r="X818" s="153"/>
      <c r="Y818" s="153"/>
      <c r="Z818" s="153"/>
      <c r="AA818" s="153"/>
      <c r="AB818" s="153"/>
      <c r="AC818" s="153"/>
      <c r="AD818" s="153"/>
      <c r="AE818" s="153"/>
      <c r="AF818" s="153"/>
      <c r="AG818" s="153"/>
      <c r="AH818" s="153"/>
      <c r="AI818" s="153"/>
      <c r="AJ818" s="153"/>
      <c r="AK818" s="153"/>
      <c r="AL818" s="153"/>
      <c r="AM818" s="153"/>
      <c r="AN818" s="153"/>
      <c r="AO818" s="153"/>
      <c r="AP818" s="153"/>
    </row>
    <row r="819" customFormat="false" ht="14.25" hidden="false" customHeight="true" outlineLevel="0" collapsed="false">
      <c r="A819" s="153"/>
      <c r="B819" s="153"/>
      <c r="C819" s="195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153"/>
      <c r="S819" s="153"/>
      <c r="T819" s="153"/>
      <c r="U819" s="153"/>
      <c r="V819" s="153"/>
      <c r="W819" s="153"/>
      <c r="X819" s="153"/>
      <c r="Y819" s="153"/>
      <c r="Z819" s="153"/>
      <c r="AA819" s="153"/>
      <c r="AB819" s="153"/>
      <c r="AC819" s="153"/>
      <c r="AD819" s="153"/>
      <c r="AE819" s="153"/>
      <c r="AF819" s="153"/>
      <c r="AG819" s="153"/>
      <c r="AH819" s="153"/>
      <c r="AI819" s="153"/>
      <c r="AJ819" s="153"/>
      <c r="AK819" s="153"/>
      <c r="AL819" s="153"/>
      <c r="AM819" s="153"/>
      <c r="AN819" s="153"/>
      <c r="AO819" s="153"/>
      <c r="AP819" s="153"/>
    </row>
    <row r="820" customFormat="false" ht="14.25" hidden="false" customHeight="true" outlineLevel="0" collapsed="false">
      <c r="A820" s="153"/>
      <c r="B820" s="153"/>
      <c r="C820" s="195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153"/>
      <c r="S820" s="153"/>
      <c r="T820" s="153"/>
      <c r="U820" s="153"/>
      <c r="V820" s="153"/>
      <c r="W820" s="153"/>
      <c r="X820" s="153"/>
      <c r="Y820" s="153"/>
      <c r="Z820" s="153"/>
      <c r="AA820" s="153"/>
      <c r="AB820" s="153"/>
      <c r="AC820" s="153"/>
      <c r="AD820" s="153"/>
      <c r="AE820" s="153"/>
      <c r="AF820" s="153"/>
      <c r="AG820" s="153"/>
      <c r="AH820" s="153"/>
      <c r="AI820" s="153"/>
      <c r="AJ820" s="153"/>
      <c r="AK820" s="153"/>
      <c r="AL820" s="153"/>
      <c r="AM820" s="153"/>
      <c r="AN820" s="153"/>
      <c r="AO820" s="153"/>
      <c r="AP820" s="153"/>
    </row>
    <row r="821" customFormat="false" ht="14.25" hidden="false" customHeight="true" outlineLevel="0" collapsed="false">
      <c r="A821" s="153"/>
      <c r="B821" s="153"/>
      <c r="C821" s="195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153"/>
      <c r="S821" s="153"/>
      <c r="T821" s="153"/>
      <c r="U821" s="153"/>
      <c r="V821" s="153"/>
      <c r="W821" s="153"/>
      <c r="X821" s="153"/>
      <c r="Y821" s="153"/>
      <c r="Z821" s="153"/>
      <c r="AA821" s="153"/>
      <c r="AB821" s="153"/>
      <c r="AC821" s="153"/>
      <c r="AD821" s="153"/>
      <c r="AE821" s="153"/>
      <c r="AF821" s="153"/>
      <c r="AG821" s="153"/>
      <c r="AH821" s="153"/>
      <c r="AI821" s="153"/>
      <c r="AJ821" s="153"/>
      <c r="AK821" s="153"/>
      <c r="AL821" s="153"/>
      <c r="AM821" s="153"/>
      <c r="AN821" s="153"/>
      <c r="AO821" s="153"/>
      <c r="AP821" s="153"/>
    </row>
    <row r="822" customFormat="false" ht="14.25" hidden="false" customHeight="true" outlineLevel="0" collapsed="false">
      <c r="A822" s="153"/>
      <c r="B822" s="153"/>
      <c r="C822" s="195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153"/>
      <c r="S822" s="153"/>
      <c r="T822" s="153"/>
      <c r="U822" s="153"/>
      <c r="V822" s="153"/>
      <c r="W822" s="153"/>
      <c r="X822" s="153"/>
      <c r="Y822" s="153"/>
      <c r="Z822" s="153"/>
      <c r="AA822" s="153"/>
      <c r="AB822" s="153"/>
      <c r="AC822" s="153"/>
      <c r="AD822" s="153"/>
      <c r="AE822" s="153"/>
      <c r="AF822" s="153"/>
      <c r="AG822" s="153"/>
      <c r="AH822" s="153"/>
      <c r="AI822" s="153"/>
      <c r="AJ822" s="153"/>
      <c r="AK822" s="153"/>
      <c r="AL822" s="153"/>
      <c r="AM822" s="153"/>
      <c r="AN822" s="153"/>
      <c r="AO822" s="153"/>
      <c r="AP822" s="153"/>
    </row>
    <row r="823" customFormat="false" ht="14.25" hidden="false" customHeight="true" outlineLevel="0" collapsed="false">
      <c r="A823" s="153"/>
      <c r="B823" s="153"/>
      <c r="C823" s="195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  <c r="S823" s="153"/>
      <c r="T823" s="153"/>
      <c r="U823" s="153"/>
      <c r="V823" s="153"/>
      <c r="W823" s="153"/>
      <c r="X823" s="153"/>
      <c r="Y823" s="153"/>
      <c r="Z823" s="153"/>
      <c r="AA823" s="153"/>
      <c r="AB823" s="153"/>
      <c r="AC823" s="153"/>
      <c r="AD823" s="153"/>
      <c r="AE823" s="153"/>
      <c r="AF823" s="153"/>
      <c r="AG823" s="153"/>
      <c r="AH823" s="153"/>
      <c r="AI823" s="153"/>
      <c r="AJ823" s="153"/>
      <c r="AK823" s="153"/>
      <c r="AL823" s="153"/>
      <c r="AM823" s="153"/>
      <c r="AN823" s="153"/>
      <c r="AO823" s="153"/>
      <c r="AP823" s="153"/>
    </row>
    <row r="824" customFormat="false" ht="14.25" hidden="false" customHeight="true" outlineLevel="0" collapsed="false">
      <c r="A824" s="153"/>
      <c r="B824" s="153"/>
      <c r="C824" s="195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153"/>
      <c r="S824" s="153"/>
      <c r="T824" s="153"/>
      <c r="U824" s="153"/>
      <c r="V824" s="153"/>
      <c r="W824" s="153"/>
      <c r="X824" s="153"/>
      <c r="Y824" s="153"/>
      <c r="Z824" s="153"/>
      <c r="AA824" s="153"/>
      <c r="AB824" s="153"/>
      <c r="AC824" s="153"/>
      <c r="AD824" s="153"/>
      <c r="AE824" s="153"/>
      <c r="AF824" s="153"/>
      <c r="AG824" s="153"/>
      <c r="AH824" s="153"/>
      <c r="AI824" s="153"/>
      <c r="AJ824" s="153"/>
      <c r="AK824" s="153"/>
      <c r="AL824" s="153"/>
      <c r="AM824" s="153"/>
      <c r="AN824" s="153"/>
      <c r="AO824" s="153"/>
      <c r="AP824" s="153"/>
    </row>
    <row r="825" customFormat="false" ht="14.25" hidden="false" customHeight="true" outlineLevel="0" collapsed="false">
      <c r="A825" s="153"/>
      <c r="B825" s="153"/>
      <c r="C825" s="195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  <c r="S825" s="153"/>
      <c r="T825" s="153"/>
      <c r="U825" s="153"/>
      <c r="V825" s="153"/>
      <c r="W825" s="153"/>
      <c r="X825" s="153"/>
      <c r="Y825" s="153"/>
      <c r="Z825" s="153"/>
      <c r="AA825" s="153"/>
      <c r="AB825" s="153"/>
      <c r="AC825" s="153"/>
      <c r="AD825" s="153"/>
      <c r="AE825" s="153"/>
      <c r="AF825" s="153"/>
      <c r="AG825" s="153"/>
      <c r="AH825" s="153"/>
      <c r="AI825" s="153"/>
      <c r="AJ825" s="153"/>
      <c r="AK825" s="153"/>
      <c r="AL825" s="153"/>
      <c r="AM825" s="153"/>
      <c r="AN825" s="153"/>
      <c r="AO825" s="153"/>
      <c r="AP825" s="153"/>
    </row>
    <row r="826" customFormat="false" ht="14.25" hidden="false" customHeight="true" outlineLevel="0" collapsed="false">
      <c r="A826" s="153"/>
      <c r="B826" s="153"/>
      <c r="C826" s="195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153"/>
      <c r="S826" s="153"/>
      <c r="T826" s="153"/>
      <c r="U826" s="153"/>
      <c r="V826" s="153"/>
      <c r="W826" s="153"/>
      <c r="X826" s="153"/>
      <c r="Y826" s="153"/>
      <c r="Z826" s="153"/>
      <c r="AA826" s="153"/>
      <c r="AB826" s="153"/>
      <c r="AC826" s="153"/>
      <c r="AD826" s="153"/>
      <c r="AE826" s="153"/>
      <c r="AF826" s="153"/>
      <c r="AG826" s="153"/>
      <c r="AH826" s="153"/>
      <c r="AI826" s="153"/>
      <c r="AJ826" s="153"/>
      <c r="AK826" s="153"/>
      <c r="AL826" s="153"/>
      <c r="AM826" s="153"/>
      <c r="AN826" s="153"/>
      <c r="AO826" s="153"/>
      <c r="AP826" s="153"/>
    </row>
    <row r="827" customFormat="false" ht="14.25" hidden="false" customHeight="true" outlineLevel="0" collapsed="false">
      <c r="A827" s="153"/>
      <c r="B827" s="153"/>
      <c r="C827" s="195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  <c r="S827" s="153"/>
      <c r="T827" s="153"/>
      <c r="U827" s="153"/>
      <c r="V827" s="153"/>
      <c r="W827" s="153"/>
      <c r="X827" s="153"/>
      <c r="Y827" s="153"/>
      <c r="Z827" s="153"/>
      <c r="AA827" s="153"/>
      <c r="AB827" s="153"/>
      <c r="AC827" s="153"/>
      <c r="AD827" s="153"/>
      <c r="AE827" s="153"/>
      <c r="AF827" s="153"/>
      <c r="AG827" s="153"/>
      <c r="AH827" s="153"/>
      <c r="AI827" s="153"/>
      <c r="AJ827" s="153"/>
      <c r="AK827" s="153"/>
      <c r="AL827" s="153"/>
      <c r="AM827" s="153"/>
      <c r="AN827" s="153"/>
      <c r="AO827" s="153"/>
      <c r="AP827" s="153"/>
    </row>
    <row r="828" customFormat="false" ht="14.25" hidden="false" customHeight="true" outlineLevel="0" collapsed="false">
      <c r="A828" s="153"/>
      <c r="B828" s="153"/>
      <c r="C828" s="195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153"/>
      <c r="S828" s="153"/>
      <c r="T828" s="153"/>
      <c r="U828" s="153"/>
      <c r="V828" s="153"/>
      <c r="W828" s="153"/>
      <c r="X828" s="153"/>
      <c r="Y828" s="153"/>
      <c r="Z828" s="153"/>
      <c r="AA828" s="153"/>
      <c r="AB828" s="153"/>
      <c r="AC828" s="153"/>
      <c r="AD828" s="153"/>
      <c r="AE828" s="153"/>
      <c r="AF828" s="153"/>
      <c r="AG828" s="153"/>
      <c r="AH828" s="153"/>
      <c r="AI828" s="153"/>
      <c r="AJ828" s="153"/>
      <c r="AK828" s="153"/>
      <c r="AL828" s="153"/>
      <c r="AM828" s="153"/>
      <c r="AN828" s="153"/>
      <c r="AO828" s="153"/>
      <c r="AP828" s="153"/>
    </row>
    <row r="829" customFormat="false" ht="14.25" hidden="false" customHeight="true" outlineLevel="0" collapsed="false">
      <c r="A829" s="153"/>
      <c r="B829" s="153"/>
      <c r="C829" s="195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153"/>
      <c r="S829" s="153"/>
      <c r="T829" s="153"/>
      <c r="U829" s="153"/>
      <c r="V829" s="153"/>
      <c r="W829" s="153"/>
      <c r="X829" s="153"/>
      <c r="Y829" s="153"/>
      <c r="Z829" s="153"/>
      <c r="AA829" s="153"/>
      <c r="AB829" s="153"/>
      <c r="AC829" s="153"/>
      <c r="AD829" s="153"/>
      <c r="AE829" s="153"/>
      <c r="AF829" s="153"/>
      <c r="AG829" s="153"/>
      <c r="AH829" s="153"/>
      <c r="AI829" s="153"/>
      <c r="AJ829" s="153"/>
      <c r="AK829" s="153"/>
      <c r="AL829" s="153"/>
      <c r="AM829" s="153"/>
      <c r="AN829" s="153"/>
      <c r="AO829" s="153"/>
      <c r="AP829" s="153"/>
    </row>
    <row r="830" customFormat="false" ht="14.25" hidden="false" customHeight="true" outlineLevel="0" collapsed="false">
      <c r="A830" s="153"/>
      <c r="B830" s="153"/>
      <c r="C830" s="195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153"/>
      <c r="S830" s="153"/>
      <c r="T830" s="153"/>
      <c r="U830" s="153"/>
      <c r="V830" s="153"/>
      <c r="W830" s="153"/>
      <c r="X830" s="153"/>
      <c r="Y830" s="153"/>
      <c r="Z830" s="153"/>
      <c r="AA830" s="153"/>
      <c r="AB830" s="153"/>
      <c r="AC830" s="153"/>
      <c r="AD830" s="153"/>
      <c r="AE830" s="153"/>
      <c r="AF830" s="153"/>
      <c r="AG830" s="153"/>
      <c r="AH830" s="153"/>
      <c r="AI830" s="153"/>
      <c r="AJ830" s="153"/>
      <c r="AK830" s="153"/>
      <c r="AL830" s="153"/>
      <c r="AM830" s="153"/>
      <c r="AN830" s="153"/>
      <c r="AO830" s="153"/>
      <c r="AP830" s="153"/>
    </row>
    <row r="831" customFormat="false" ht="14.25" hidden="false" customHeight="true" outlineLevel="0" collapsed="false">
      <c r="A831" s="153"/>
      <c r="B831" s="153"/>
      <c r="C831" s="195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  <c r="S831" s="153"/>
      <c r="T831" s="153"/>
      <c r="U831" s="153"/>
      <c r="V831" s="153"/>
      <c r="W831" s="153"/>
      <c r="X831" s="153"/>
      <c r="Y831" s="153"/>
      <c r="Z831" s="153"/>
      <c r="AA831" s="153"/>
      <c r="AB831" s="153"/>
      <c r="AC831" s="153"/>
      <c r="AD831" s="153"/>
      <c r="AE831" s="153"/>
      <c r="AF831" s="153"/>
      <c r="AG831" s="153"/>
      <c r="AH831" s="153"/>
      <c r="AI831" s="153"/>
      <c r="AJ831" s="153"/>
      <c r="AK831" s="153"/>
      <c r="AL831" s="153"/>
      <c r="AM831" s="153"/>
      <c r="AN831" s="153"/>
      <c r="AO831" s="153"/>
      <c r="AP831" s="153"/>
    </row>
    <row r="832" customFormat="false" ht="14.25" hidden="false" customHeight="true" outlineLevel="0" collapsed="false">
      <c r="A832" s="153"/>
      <c r="B832" s="153"/>
      <c r="C832" s="195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153"/>
      <c r="S832" s="153"/>
      <c r="T832" s="153"/>
      <c r="U832" s="153"/>
      <c r="V832" s="153"/>
      <c r="W832" s="153"/>
      <c r="X832" s="153"/>
      <c r="Y832" s="153"/>
      <c r="Z832" s="153"/>
      <c r="AA832" s="153"/>
      <c r="AB832" s="153"/>
      <c r="AC832" s="153"/>
      <c r="AD832" s="153"/>
      <c r="AE832" s="153"/>
      <c r="AF832" s="153"/>
      <c r="AG832" s="153"/>
      <c r="AH832" s="153"/>
      <c r="AI832" s="153"/>
      <c r="AJ832" s="153"/>
      <c r="AK832" s="153"/>
      <c r="AL832" s="153"/>
      <c r="AM832" s="153"/>
      <c r="AN832" s="153"/>
      <c r="AO832" s="153"/>
      <c r="AP832" s="153"/>
    </row>
    <row r="833" customFormat="false" ht="14.25" hidden="false" customHeight="true" outlineLevel="0" collapsed="false">
      <c r="A833" s="153"/>
      <c r="B833" s="153"/>
      <c r="C833" s="195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153"/>
      <c r="S833" s="153"/>
      <c r="T833" s="153"/>
      <c r="U833" s="153"/>
      <c r="V833" s="153"/>
      <c r="W833" s="153"/>
      <c r="X833" s="153"/>
      <c r="Y833" s="153"/>
      <c r="Z833" s="153"/>
      <c r="AA833" s="153"/>
      <c r="AB833" s="153"/>
      <c r="AC833" s="153"/>
      <c r="AD833" s="153"/>
      <c r="AE833" s="153"/>
      <c r="AF833" s="153"/>
      <c r="AG833" s="153"/>
      <c r="AH833" s="153"/>
      <c r="AI833" s="153"/>
      <c r="AJ833" s="153"/>
      <c r="AK833" s="153"/>
      <c r="AL833" s="153"/>
      <c r="AM833" s="153"/>
      <c r="AN833" s="153"/>
      <c r="AO833" s="153"/>
      <c r="AP833" s="153"/>
    </row>
    <row r="834" customFormat="false" ht="14.25" hidden="false" customHeight="true" outlineLevel="0" collapsed="false">
      <c r="A834" s="153"/>
      <c r="B834" s="153"/>
      <c r="C834" s="195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153"/>
      <c r="S834" s="153"/>
      <c r="T834" s="153"/>
      <c r="U834" s="153"/>
      <c r="V834" s="153"/>
      <c r="W834" s="153"/>
      <c r="X834" s="153"/>
      <c r="Y834" s="153"/>
      <c r="Z834" s="153"/>
      <c r="AA834" s="153"/>
      <c r="AB834" s="153"/>
      <c r="AC834" s="153"/>
      <c r="AD834" s="153"/>
      <c r="AE834" s="153"/>
      <c r="AF834" s="153"/>
      <c r="AG834" s="153"/>
      <c r="AH834" s="153"/>
      <c r="AI834" s="153"/>
      <c r="AJ834" s="153"/>
      <c r="AK834" s="153"/>
      <c r="AL834" s="153"/>
      <c r="AM834" s="153"/>
      <c r="AN834" s="153"/>
      <c r="AO834" s="153"/>
      <c r="AP834" s="153"/>
    </row>
    <row r="835" customFormat="false" ht="14.25" hidden="false" customHeight="true" outlineLevel="0" collapsed="false">
      <c r="A835" s="153"/>
      <c r="B835" s="153"/>
      <c r="C835" s="195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53"/>
      <c r="U835" s="153"/>
      <c r="V835" s="153"/>
      <c r="W835" s="153"/>
      <c r="X835" s="153"/>
      <c r="Y835" s="153"/>
      <c r="Z835" s="153"/>
      <c r="AA835" s="153"/>
      <c r="AB835" s="153"/>
      <c r="AC835" s="153"/>
      <c r="AD835" s="153"/>
      <c r="AE835" s="153"/>
      <c r="AF835" s="153"/>
      <c r="AG835" s="153"/>
      <c r="AH835" s="153"/>
      <c r="AI835" s="153"/>
      <c r="AJ835" s="153"/>
      <c r="AK835" s="153"/>
      <c r="AL835" s="153"/>
      <c r="AM835" s="153"/>
      <c r="AN835" s="153"/>
      <c r="AO835" s="153"/>
      <c r="AP835" s="153"/>
    </row>
    <row r="836" customFormat="false" ht="14.25" hidden="false" customHeight="true" outlineLevel="0" collapsed="false">
      <c r="A836" s="153"/>
      <c r="B836" s="153"/>
      <c r="C836" s="195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153"/>
      <c r="S836" s="153"/>
      <c r="T836" s="153"/>
      <c r="U836" s="153"/>
      <c r="V836" s="153"/>
      <c r="W836" s="153"/>
      <c r="X836" s="153"/>
      <c r="Y836" s="153"/>
      <c r="Z836" s="153"/>
      <c r="AA836" s="153"/>
      <c r="AB836" s="153"/>
      <c r="AC836" s="153"/>
      <c r="AD836" s="153"/>
      <c r="AE836" s="153"/>
      <c r="AF836" s="153"/>
      <c r="AG836" s="153"/>
      <c r="AH836" s="153"/>
      <c r="AI836" s="153"/>
      <c r="AJ836" s="153"/>
      <c r="AK836" s="153"/>
      <c r="AL836" s="153"/>
      <c r="AM836" s="153"/>
      <c r="AN836" s="153"/>
      <c r="AO836" s="153"/>
      <c r="AP836" s="153"/>
    </row>
    <row r="837" customFormat="false" ht="14.25" hidden="false" customHeight="true" outlineLevel="0" collapsed="false">
      <c r="A837" s="153"/>
      <c r="B837" s="153"/>
      <c r="C837" s="195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153"/>
      <c r="S837" s="153"/>
      <c r="T837" s="153"/>
      <c r="U837" s="153"/>
      <c r="V837" s="153"/>
      <c r="W837" s="153"/>
      <c r="X837" s="153"/>
      <c r="Y837" s="153"/>
      <c r="Z837" s="153"/>
      <c r="AA837" s="153"/>
      <c r="AB837" s="153"/>
      <c r="AC837" s="153"/>
      <c r="AD837" s="153"/>
      <c r="AE837" s="153"/>
      <c r="AF837" s="153"/>
      <c r="AG837" s="153"/>
      <c r="AH837" s="153"/>
      <c r="AI837" s="153"/>
      <c r="AJ837" s="153"/>
      <c r="AK837" s="153"/>
      <c r="AL837" s="153"/>
      <c r="AM837" s="153"/>
      <c r="AN837" s="153"/>
      <c r="AO837" s="153"/>
      <c r="AP837" s="153"/>
    </row>
    <row r="838" customFormat="false" ht="14.25" hidden="false" customHeight="true" outlineLevel="0" collapsed="false">
      <c r="A838" s="153"/>
      <c r="B838" s="153"/>
      <c r="C838" s="195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153"/>
      <c r="S838" s="153"/>
      <c r="T838" s="153"/>
      <c r="U838" s="153"/>
      <c r="V838" s="153"/>
      <c r="W838" s="153"/>
      <c r="X838" s="153"/>
      <c r="Y838" s="153"/>
      <c r="Z838" s="153"/>
      <c r="AA838" s="153"/>
      <c r="AB838" s="153"/>
      <c r="AC838" s="153"/>
      <c r="AD838" s="153"/>
      <c r="AE838" s="153"/>
      <c r="AF838" s="153"/>
      <c r="AG838" s="153"/>
      <c r="AH838" s="153"/>
      <c r="AI838" s="153"/>
      <c r="AJ838" s="153"/>
      <c r="AK838" s="153"/>
      <c r="AL838" s="153"/>
      <c r="AM838" s="153"/>
      <c r="AN838" s="153"/>
      <c r="AO838" s="153"/>
      <c r="AP838" s="153"/>
    </row>
    <row r="839" customFormat="false" ht="14.25" hidden="false" customHeight="true" outlineLevel="0" collapsed="false">
      <c r="A839" s="153"/>
      <c r="B839" s="153"/>
      <c r="C839" s="195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  <c r="S839" s="153"/>
      <c r="T839" s="153"/>
      <c r="U839" s="153"/>
      <c r="V839" s="153"/>
      <c r="W839" s="153"/>
      <c r="X839" s="153"/>
      <c r="Y839" s="153"/>
      <c r="Z839" s="153"/>
      <c r="AA839" s="153"/>
      <c r="AB839" s="153"/>
      <c r="AC839" s="153"/>
      <c r="AD839" s="153"/>
      <c r="AE839" s="153"/>
      <c r="AF839" s="153"/>
      <c r="AG839" s="153"/>
      <c r="AH839" s="153"/>
      <c r="AI839" s="153"/>
      <c r="AJ839" s="153"/>
      <c r="AK839" s="153"/>
      <c r="AL839" s="153"/>
      <c r="AM839" s="153"/>
      <c r="AN839" s="153"/>
      <c r="AO839" s="153"/>
      <c r="AP839" s="153"/>
    </row>
    <row r="840" customFormat="false" ht="14.25" hidden="false" customHeight="true" outlineLevel="0" collapsed="false">
      <c r="A840" s="153"/>
      <c r="B840" s="153"/>
      <c r="C840" s="195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  <c r="S840" s="153"/>
      <c r="T840" s="153"/>
      <c r="U840" s="153"/>
      <c r="V840" s="153"/>
      <c r="W840" s="153"/>
      <c r="X840" s="153"/>
      <c r="Y840" s="153"/>
      <c r="Z840" s="153"/>
      <c r="AA840" s="153"/>
      <c r="AB840" s="153"/>
      <c r="AC840" s="153"/>
      <c r="AD840" s="153"/>
      <c r="AE840" s="153"/>
      <c r="AF840" s="153"/>
      <c r="AG840" s="153"/>
      <c r="AH840" s="153"/>
      <c r="AI840" s="153"/>
      <c r="AJ840" s="153"/>
      <c r="AK840" s="153"/>
      <c r="AL840" s="153"/>
      <c r="AM840" s="153"/>
      <c r="AN840" s="153"/>
      <c r="AO840" s="153"/>
      <c r="AP840" s="153"/>
    </row>
    <row r="841" customFormat="false" ht="14.25" hidden="false" customHeight="true" outlineLevel="0" collapsed="false">
      <c r="A841" s="153"/>
      <c r="B841" s="153"/>
      <c r="C841" s="195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153"/>
      <c r="S841" s="153"/>
      <c r="T841" s="153"/>
      <c r="U841" s="153"/>
      <c r="V841" s="153"/>
      <c r="W841" s="153"/>
      <c r="X841" s="153"/>
      <c r="Y841" s="153"/>
      <c r="Z841" s="153"/>
      <c r="AA841" s="153"/>
      <c r="AB841" s="153"/>
      <c r="AC841" s="153"/>
      <c r="AD841" s="153"/>
      <c r="AE841" s="153"/>
      <c r="AF841" s="153"/>
      <c r="AG841" s="153"/>
      <c r="AH841" s="153"/>
      <c r="AI841" s="153"/>
      <c r="AJ841" s="153"/>
      <c r="AK841" s="153"/>
      <c r="AL841" s="153"/>
      <c r="AM841" s="153"/>
      <c r="AN841" s="153"/>
      <c r="AO841" s="153"/>
      <c r="AP841" s="153"/>
    </row>
    <row r="842" customFormat="false" ht="14.25" hidden="false" customHeight="true" outlineLevel="0" collapsed="false">
      <c r="A842" s="153"/>
      <c r="B842" s="153"/>
      <c r="C842" s="195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  <c r="S842" s="153"/>
      <c r="T842" s="153"/>
      <c r="U842" s="153"/>
      <c r="V842" s="153"/>
      <c r="W842" s="153"/>
      <c r="X842" s="153"/>
      <c r="Y842" s="153"/>
      <c r="Z842" s="153"/>
      <c r="AA842" s="153"/>
      <c r="AB842" s="153"/>
      <c r="AC842" s="153"/>
      <c r="AD842" s="153"/>
      <c r="AE842" s="153"/>
      <c r="AF842" s="153"/>
      <c r="AG842" s="153"/>
      <c r="AH842" s="153"/>
      <c r="AI842" s="153"/>
      <c r="AJ842" s="153"/>
      <c r="AK842" s="153"/>
      <c r="AL842" s="153"/>
      <c r="AM842" s="153"/>
      <c r="AN842" s="153"/>
      <c r="AO842" s="153"/>
      <c r="AP842" s="153"/>
    </row>
    <row r="843" customFormat="false" ht="14.25" hidden="false" customHeight="true" outlineLevel="0" collapsed="false">
      <c r="A843" s="153"/>
      <c r="B843" s="153"/>
      <c r="C843" s="195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  <c r="S843" s="153"/>
      <c r="T843" s="153"/>
      <c r="U843" s="153"/>
      <c r="V843" s="153"/>
      <c r="W843" s="153"/>
      <c r="X843" s="153"/>
      <c r="Y843" s="153"/>
      <c r="Z843" s="153"/>
      <c r="AA843" s="153"/>
      <c r="AB843" s="153"/>
      <c r="AC843" s="153"/>
      <c r="AD843" s="153"/>
      <c r="AE843" s="153"/>
      <c r="AF843" s="153"/>
      <c r="AG843" s="153"/>
      <c r="AH843" s="153"/>
      <c r="AI843" s="153"/>
      <c r="AJ843" s="153"/>
      <c r="AK843" s="153"/>
      <c r="AL843" s="153"/>
      <c r="AM843" s="153"/>
      <c r="AN843" s="153"/>
      <c r="AO843" s="153"/>
      <c r="AP843" s="153"/>
    </row>
    <row r="844" customFormat="false" ht="14.25" hidden="false" customHeight="true" outlineLevel="0" collapsed="false">
      <c r="A844" s="153"/>
      <c r="B844" s="153"/>
      <c r="C844" s="195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153"/>
      <c r="S844" s="153"/>
      <c r="T844" s="153"/>
      <c r="U844" s="153"/>
      <c r="V844" s="153"/>
      <c r="W844" s="153"/>
      <c r="X844" s="153"/>
      <c r="Y844" s="153"/>
      <c r="Z844" s="153"/>
      <c r="AA844" s="153"/>
      <c r="AB844" s="153"/>
      <c r="AC844" s="153"/>
      <c r="AD844" s="153"/>
      <c r="AE844" s="153"/>
      <c r="AF844" s="153"/>
      <c r="AG844" s="153"/>
      <c r="AH844" s="153"/>
      <c r="AI844" s="153"/>
      <c r="AJ844" s="153"/>
      <c r="AK844" s="153"/>
      <c r="AL844" s="153"/>
      <c r="AM844" s="153"/>
      <c r="AN844" s="153"/>
      <c r="AO844" s="153"/>
      <c r="AP844" s="153"/>
    </row>
    <row r="845" customFormat="false" ht="14.25" hidden="false" customHeight="true" outlineLevel="0" collapsed="false">
      <c r="A845" s="153"/>
      <c r="B845" s="153"/>
      <c r="C845" s="195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153"/>
      <c r="S845" s="153"/>
      <c r="T845" s="153"/>
      <c r="U845" s="153"/>
      <c r="V845" s="153"/>
      <c r="W845" s="153"/>
      <c r="X845" s="153"/>
      <c r="Y845" s="153"/>
      <c r="Z845" s="153"/>
      <c r="AA845" s="153"/>
      <c r="AB845" s="153"/>
      <c r="AC845" s="153"/>
      <c r="AD845" s="153"/>
      <c r="AE845" s="153"/>
      <c r="AF845" s="153"/>
      <c r="AG845" s="153"/>
      <c r="AH845" s="153"/>
      <c r="AI845" s="153"/>
      <c r="AJ845" s="153"/>
      <c r="AK845" s="153"/>
      <c r="AL845" s="153"/>
      <c r="AM845" s="153"/>
      <c r="AN845" s="153"/>
      <c r="AO845" s="153"/>
      <c r="AP845" s="153"/>
    </row>
    <row r="846" customFormat="false" ht="14.25" hidden="false" customHeight="true" outlineLevel="0" collapsed="false">
      <c r="A846" s="153"/>
      <c r="B846" s="153"/>
      <c r="C846" s="195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153"/>
      <c r="S846" s="153"/>
      <c r="T846" s="153"/>
      <c r="U846" s="153"/>
      <c r="V846" s="153"/>
      <c r="W846" s="153"/>
      <c r="X846" s="153"/>
      <c r="Y846" s="153"/>
      <c r="Z846" s="153"/>
      <c r="AA846" s="153"/>
      <c r="AB846" s="153"/>
      <c r="AC846" s="153"/>
      <c r="AD846" s="153"/>
      <c r="AE846" s="153"/>
      <c r="AF846" s="153"/>
      <c r="AG846" s="153"/>
      <c r="AH846" s="153"/>
      <c r="AI846" s="153"/>
      <c r="AJ846" s="153"/>
      <c r="AK846" s="153"/>
      <c r="AL846" s="153"/>
      <c r="AM846" s="153"/>
      <c r="AN846" s="153"/>
      <c r="AO846" s="153"/>
      <c r="AP846" s="153"/>
    </row>
    <row r="847" customFormat="false" ht="14.25" hidden="false" customHeight="true" outlineLevel="0" collapsed="false">
      <c r="A847" s="153"/>
      <c r="B847" s="153"/>
      <c r="C847" s="195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  <c r="S847" s="153"/>
      <c r="T847" s="153"/>
      <c r="U847" s="153"/>
      <c r="V847" s="153"/>
      <c r="W847" s="153"/>
      <c r="X847" s="153"/>
      <c r="Y847" s="153"/>
      <c r="Z847" s="153"/>
      <c r="AA847" s="153"/>
      <c r="AB847" s="153"/>
      <c r="AC847" s="153"/>
      <c r="AD847" s="153"/>
      <c r="AE847" s="153"/>
      <c r="AF847" s="153"/>
      <c r="AG847" s="153"/>
      <c r="AH847" s="153"/>
      <c r="AI847" s="153"/>
      <c r="AJ847" s="153"/>
      <c r="AK847" s="153"/>
      <c r="AL847" s="153"/>
      <c r="AM847" s="153"/>
      <c r="AN847" s="153"/>
      <c r="AO847" s="153"/>
      <c r="AP847" s="153"/>
    </row>
    <row r="848" customFormat="false" ht="14.25" hidden="false" customHeight="true" outlineLevel="0" collapsed="false">
      <c r="A848" s="153"/>
      <c r="B848" s="153"/>
      <c r="C848" s="195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  <c r="S848" s="153"/>
      <c r="T848" s="153"/>
      <c r="U848" s="153"/>
      <c r="V848" s="153"/>
      <c r="W848" s="153"/>
      <c r="X848" s="153"/>
      <c r="Y848" s="153"/>
      <c r="Z848" s="153"/>
      <c r="AA848" s="153"/>
      <c r="AB848" s="153"/>
      <c r="AC848" s="153"/>
      <c r="AD848" s="153"/>
      <c r="AE848" s="153"/>
      <c r="AF848" s="153"/>
      <c r="AG848" s="153"/>
      <c r="AH848" s="153"/>
      <c r="AI848" s="153"/>
      <c r="AJ848" s="153"/>
      <c r="AK848" s="153"/>
      <c r="AL848" s="153"/>
      <c r="AM848" s="153"/>
      <c r="AN848" s="153"/>
      <c r="AO848" s="153"/>
      <c r="AP848" s="153"/>
    </row>
    <row r="849" customFormat="false" ht="14.25" hidden="false" customHeight="true" outlineLevel="0" collapsed="false">
      <c r="A849" s="153"/>
      <c r="B849" s="153"/>
      <c r="C849" s="195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153"/>
      <c r="S849" s="153"/>
      <c r="T849" s="153"/>
      <c r="U849" s="153"/>
      <c r="V849" s="153"/>
      <c r="W849" s="153"/>
      <c r="X849" s="153"/>
      <c r="Y849" s="153"/>
      <c r="Z849" s="153"/>
      <c r="AA849" s="153"/>
      <c r="AB849" s="153"/>
      <c r="AC849" s="153"/>
      <c r="AD849" s="153"/>
      <c r="AE849" s="153"/>
      <c r="AF849" s="153"/>
      <c r="AG849" s="153"/>
      <c r="AH849" s="153"/>
      <c r="AI849" s="153"/>
      <c r="AJ849" s="153"/>
      <c r="AK849" s="153"/>
      <c r="AL849" s="153"/>
      <c r="AM849" s="153"/>
      <c r="AN849" s="153"/>
      <c r="AO849" s="153"/>
      <c r="AP849" s="153"/>
    </row>
    <row r="850" customFormat="false" ht="14.25" hidden="false" customHeight="true" outlineLevel="0" collapsed="false">
      <c r="A850" s="153"/>
      <c r="B850" s="153"/>
      <c r="C850" s="195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153"/>
      <c r="S850" s="153"/>
      <c r="T850" s="153"/>
      <c r="U850" s="153"/>
      <c r="V850" s="153"/>
      <c r="W850" s="153"/>
      <c r="X850" s="153"/>
      <c r="Y850" s="153"/>
      <c r="Z850" s="153"/>
      <c r="AA850" s="153"/>
      <c r="AB850" s="153"/>
      <c r="AC850" s="153"/>
      <c r="AD850" s="153"/>
      <c r="AE850" s="153"/>
      <c r="AF850" s="153"/>
      <c r="AG850" s="153"/>
      <c r="AH850" s="153"/>
      <c r="AI850" s="153"/>
      <c r="AJ850" s="153"/>
      <c r="AK850" s="153"/>
      <c r="AL850" s="153"/>
      <c r="AM850" s="153"/>
      <c r="AN850" s="153"/>
      <c r="AO850" s="153"/>
      <c r="AP850" s="153"/>
    </row>
    <row r="851" customFormat="false" ht="14.25" hidden="false" customHeight="true" outlineLevel="0" collapsed="false">
      <c r="A851" s="153"/>
      <c r="B851" s="153"/>
      <c r="C851" s="195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  <c r="S851" s="153"/>
      <c r="T851" s="153"/>
      <c r="U851" s="153"/>
      <c r="V851" s="153"/>
      <c r="W851" s="153"/>
      <c r="X851" s="153"/>
      <c r="Y851" s="153"/>
      <c r="Z851" s="153"/>
      <c r="AA851" s="153"/>
      <c r="AB851" s="153"/>
      <c r="AC851" s="153"/>
      <c r="AD851" s="153"/>
      <c r="AE851" s="153"/>
      <c r="AF851" s="153"/>
      <c r="AG851" s="153"/>
      <c r="AH851" s="153"/>
      <c r="AI851" s="153"/>
      <c r="AJ851" s="153"/>
      <c r="AK851" s="153"/>
      <c r="AL851" s="153"/>
      <c r="AM851" s="153"/>
      <c r="AN851" s="153"/>
      <c r="AO851" s="153"/>
      <c r="AP851" s="153"/>
    </row>
    <row r="852" customFormat="false" ht="14.25" hidden="false" customHeight="true" outlineLevel="0" collapsed="false">
      <c r="A852" s="153"/>
      <c r="B852" s="153"/>
      <c r="C852" s="195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153"/>
      <c r="S852" s="153"/>
      <c r="T852" s="153"/>
      <c r="U852" s="153"/>
      <c r="V852" s="153"/>
      <c r="W852" s="153"/>
      <c r="X852" s="153"/>
      <c r="Y852" s="153"/>
      <c r="Z852" s="153"/>
      <c r="AA852" s="153"/>
      <c r="AB852" s="153"/>
      <c r="AC852" s="153"/>
      <c r="AD852" s="153"/>
      <c r="AE852" s="153"/>
      <c r="AF852" s="153"/>
      <c r="AG852" s="153"/>
      <c r="AH852" s="153"/>
      <c r="AI852" s="153"/>
      <c r="AJ852" s="153"/>
      <c r="AK852" s="153"/>
      <c r="AL852" s="153"/>
      <c r="AM852" s="153"/>
      <c r="AN852" s="153"/>
      <c r="AO852" s="153"/>
      <c r="AP852" s="153"/>
    </row>
    <row r="853" customFormat="false" ht="14.25" hidden="false" customHeight="true" outlineLevel="0" collapsed="false">
      <c r="A853" s="153"/>
      <c r="B853" s="153"/>
      <c r="C853" s="195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153"/>
      <c r="S853" s="153"/>
      <c r="T853" s="153"/>
      <c r="U853" s="153"/>
      <c r="V853" s="153"/>
      <c r="W853" s="153"/>
      <c r="X853" s="153"/>
      <c r="Y853" s="153"/>
      <c r="Z853" s="153"/>
      <c r="AA853" s="153"/>
      <c r="AB853" s="153"/>
      <c r="AC853" s="153"/>
      <c r="AD853" s="153"/>
      <c r="AE853" s="153"/>
      <c r="AF853" s="153"/>
      <c r="AG853" s="153"/>
      <c r="AH853" s="153"/>
      <c r="AI853" s="153"/>
      <c r="AJ853" s="153"/>
      <c r="AK853" s="153"/>
      <c r="AL853" s="153"/>
      <c r="AM853" s="153"/>
      <c r="AN853" s="153"/>
      <c r="AO853" s="153"/>
      <c r="AP853" s="153"/>
    </row>
    <row r="854" customFormat="false" ht="14.25" hidden="false" customHeight="true" outlineLevel="0" collapsed="false">
      <c r="A854" s="153"/>
      <c r="B854" s="153"/>
      <c r="C854" s="195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  <c r="S854" s="153"/>
      <c r="T854" s="153"/>
      <c r="U854" s="153"/>
      <c r="V854" s="153"/>
      <c r="W854" s="153"/>
      <c r="X854" s="153"/>
      <c r="Y854" s="153"/>
      <c r="Z854" s="153"/>
      <c r="AA854" s="153"/>
      <c r="AB854" s="153"/>
      <c r="AC854" s="153"/>
      <c r="AD854" s="153"/>
      <c r="AE854" s="153"/>
      <c r="AF854" s="153"/>
      <c r="AG854" s="153"/>
      <c r="AH854" s="153"/>
      <c r="AI854" s="153"/>
      <c r="AJ854" s="153"/>
      <c r="AK854" s="153"/>
      <c r="AL854" s="153"/>
      <c r="AM854" s="153"/>
      <c r="AN854" s="153"/>
      <c r="AO854" s="153"/>
      <c r="AP854" s="153"/>
    </row>
    <row r="855" customFormat="false" ht="14.25" hidden="false" customHeight="true" outlineLevel="0" collapsed="false">
      <c r="A855" s="153"/>
      <c r="B855" s="153"/>
      <c r="C855" s="195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  <c r="S855" s="153"/>
      <c r="T855" s="153"/>
      <c r="U855" s="153"/>
      <c r="V855" s="153"/>
      <c r="W855" s="153"/>
      <c r="X855" s="153"/>
      <c r="Y855" s="153"/>
      <c r="Z855" s="153"/>
      <c r="AA855" s="153"/>
      <c r="AB855" s="153"/>
      <c r="AC855" s="153"/>
      <c r="AD855" s="153"/>
      <c r="AE855" s="153"/>
      <c r="AF855" s="153"/>
      <c r="AG855" s="153"/>
      <c r="AH855" s="153"/>
      <c r="AI855" s="153"/>
      <c r="AJ855" s="153"/>
      <c r="AK855" s="153"/>
      <c r="AL855" s="153"/>
      <c r="AM855" s="153"/>
      <c r="AN855" s="153"/>
      <c r="AO855" s="153"/>
      <c r="AP855" s="153"/>
    </row>
    <row r="856" customFormat="false" ht="14.25" hidden="false" customHeight="true" outlineLevel="0" collapsed="false">
      <c r="A856" s="153"/>
      <c r="B856" s="153"/>
      <c r="C856" s="195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53"/>
      <c r="U856" s="153"/>
      <c r="V856" s="153"/>
      <c r="W856" s="153"/>
      <c r="X856" s="153"/>
      <c r="Y856" s="153"/>
      <c r="Z856" s="153"/>
      <c r="AA856" s="153"/>
      <c r="AB856" s="153"/>
      <c r="AC856" s="153"/>
      <c r="AD856" s="153"/>
      <c r="AE856" s="153"/>
      <c r="AF856" s="153"/>
      <c r="AG856" s="153"/>
      <c r="AH856" s="153"/>
      <c r="AI856" s="153"/>
      <c r="AJ856" s="153"/>
      <c r="AK856" s="153"/>
      <c r="AL856" s="153"/>
      <c r="AM856" s="153"/>
      <c r="AN856" s="153"/>
      <c r="AO856" s="153"/>
      <c r="AP856" s="153"/>
    </row>
    <row r="857" customFormat="false" ht="14.25" hidden="false" customHeight="true" outlineLevel="0" collapsed="false">
      <c r="A857" s="153"/>
      <c r="B857" s="153"/>
      <c r="C857" s="195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  <c r="S857" s="153"/>
      <c r="T857" s="153"/>
      <c r="U857" s="153"/>
      <c r="V857" s="153"/>
      <c r="W857" s="153"/>
      <c r="X857" s="153"/>
      <c r="Y857" s="153"/>
      <c r="Z857" s="153"/>
      <c r="AA857" s="153"/>
      <c r="AB857" s="153"/>
      <c r="AC857" s="153"/>
      <c r="AD857" s="153"/>
      <c r="AE857" s="153"/>
      <c r="AF857" s="153"/>
      <c r="AG857" s="153"/>
      <c r="AH857" s="153"/>
      <c r="AI857" s="153"/>
      <c r="AJ857" s="153"/>
      <c r="AK857" s="153"/>
      <c r="AL857" s="153"/>
      <c r="AM857" s="153"/>
      <c r="AN857" s="153"/>
      <c r="AO857" s="153"/>
      <c r="AP857" s="153"/>
    </row>
    <row r="858" customFormat="false" ht="14.25" hidden="false" customHeight="true" outlineLevel="0" collapsed="false">
      <c r="A858" s="153"/>
      <c r="B858" s="153"/>
      <c r="C858" s="195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153"/>
      <c r="S858" s="153"/>
      <c r="T858" s="153"/>
      <c r="U858" s="153"/>
      <c r="V858" s="153"/>
      <c r="W858" s="153"/>
      <c r="X858" s="153"/>
      <c r="Y858" s="153"/>
      <c r="Z858" s="153"/>
      <c r="AA858" s="153"/>
      <c r="AB858" s="153"/>
      <c r="AC858" s="153"/>
      <c r="AD858" s="153"/>
      <c r="AE858" s="153"/>
      <c r="AF858" s="153"/>
      <c r="AG858" s="153"/>
      <c r="AH858" s="153"/>
      <c r="AI858" s="153"/>
      <c r="AJ858" s="153"/>
      <c r="AK858" s="153"/>
      <c r="AL858" s="153"/>
      <c r="AM858" s="153"/>
      <c r="AN858" s="153"/>
      <c r="AO858" s="153"/>
      <c r="AP858" s="153"/>
    </row>
    <row r="859" customFormat="false" ht="14.25" hidden="false" customHeight="true" outlineLevel="0" collapsed="false">
      <c r="A859" s="153"/>
      <c r="B859" s="153"/>
      <c r="C859" s="195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  <c r="S859" s="153"/>
      <c r="T859" s="153"/>
      <c r="U859" s="153"/>
      <c r="V859" s="153"/>
      <c r="W859" s="153"/>
      <c r="X859" s="153"/>
      <c r="Y859" s="153"/>
      <c r="Z859" s="153"/>
      <c r="AA859" s="153"/>
      <c r="AB859" s="153"/>
      <c r="AC859" s="153"/>
      <c r="AD859" s="153"/>
      <c r="AE859" s="153"/>
      <c r="AF859" s="153"/>
      <c r="AG859" s="153"/>
      <c r="AH859" s="153"/>
      <c r="AI859" s="153"/>
      <c r="AJ859" s="153"/>
      <c r="AK859" s="153"/>
      <c r="AL859" s="153"/>
      <c r="AM859" s="153"/>
      <c r="AN859" s="153"/>
      <c r="AO859" s="153"/>
      <c r="AP859" s="153"/>
    </row>
    <row r="860" customFormat="false" ht="14.25" hidden="false" customHeight="true" outlineLevel="0" collapsed="false">
      <c r="A860" s="153"/>
      <c r="B860" s="153"/>
      <c r="C860" s="195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153"/>
      <c r="S860" s="153"/>
      <c r="T860" s="153"/>
      <c r="U860" s="153"/>
      <c r="V860" s="153"/>
      <c r="W860" s="153"/>
      <c r="X860" s="153"/>
      <c r="Y860" s="153"/>
      <c r="Z860" s="153"/>
      <c r="AA860" s="153"/>
      <c r="AB860" s="153"/>
      <c r="AC860" s="153"/>
      <c r="AD860" s="153"/>
      <c r="AE860" s="153"/>
      <c r="AF860" s="153"/>
      <c r="AG860" s="153"/>
      <c r="AH860" s="153"/>
      <c r="AI860" s="153"/>
      <c r="AJ860" s="153"/>
      <c r="AK860" s="153"/>
      <c r="AL860" s="153"/>
      <c r="AM860" s="153"/>
      <c r="AN860" s="153"/>
      <c r="AO860" s="153"/>
      <c r="AP860" s="153"/>
    </row>
    <row r="861" customFormat="false" ht="14.25" hidden="false" customHeight="true" outlineLevel="0" collapsed="false">
      <c r="A861" s="153"/>
      <c r="B861" s="153"/>
      <c r="C861" s="195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153"/>
      <c r="S861" s="153"/>
      <c r="T861" s="153"/>
      <c r="U861" s="153"/>
      <c r="V861" s="153"/>
      <c r="W861" s="153"/>
      <c r="X861" s="153"/>
      <c r="Y861" s="153"/>
      <c r="Z861" s="153"/>
      <c r="AA861" s="153"/>
      <c r="AB861" s="153"/>
      <c r="AC861" s="153"/>
      <c r="AD861" s="153"/>
      <c r="AE861" s="153"/>
      <c r="AF861" s="153"/>
      <c r="AG861" s="153"/>
      <c r="AH861" s="153"/>
      <c r="AI861" s="153"/>
      <c r="AJ861" s="153"/>
      <c r="AK861" s="153"/>
      <c r="AL861" s="153"/>
      <c r="AM861" s="153"/>
      <c r="AN861" s="153"/>
      <c r="AO861" s="153"/>
      <c r="AP861" s="153"/>
    </row>
    <row r="862" customFormat="false" ht="14.25" hidden="false" customHeight="true" outlineLevel="0" collapsed="false">
      <c r="A862" s="153"/>
      <c r="B862" s="153"/>
      <c r="C862" s="195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153"/>
      <c r="S862" s="153"/>
      <c r="T862" s="153"/>
      <c r="U862" s="153"/>
      <c r="V862" s="153"/>
      <c r="W862" s="153"/>
      <c r="X862" s="153"/>
      <c r="Y862" s="153"/>
      <c r="Z862" s="153"/>
      <c r="AA862" s="153"/>
      <c r="AB862" s="153"/>
      <c r="AC862" s="153"/>
      <c r="AD862" s="153"/>
      <c r="AE862" s="153"/>
      <c r="AF862" s="153"/>
      <c r="AG862" s="153"/>
      <c r="AH862" s="153"/>
      <c r="AI862" s="153"/>
      <c r="AJ862" s="153"/>
      <c r="AK862" s="153"/>
      <c r="AL862" s="153"/>
      <c r="AM862" s="153"/>
      <c r="AN862" s="153"/>
      <c r="AO862" s="153"/>
      <c r="AP862" s="153"/>
    </row>
    <row r="863" customFormat="false" ht="14.25" hidden="false" customHeight="true" outlineLevel="0" collapsed="false">
      <c r="A863" s="153"/>
      <c r="B863" s="153"/>
      <c r="C863" s="195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153"/>
      <c r="S863" s="153"/>
      <c r="T863" s="153"/>
      <c r="U863" s="153"/>
      <c r="V863" s="153"/>
      <c r="W863" s="153"/>
      <c r="X863" s="153"/>
      <c r="Y863" s="153"/>
      <c r="Z863" s="153"/>
      <c r="AA863" s="153"/>
      <c r="AB863" s="153"/>
      <c r="AC863" s="153"/>
      <c r="AD863" s="153"/>
      <c r="AE863" s="153"/>
      <c r="AF863" s="153"/>
      <c r="AG863" s="153"/>
      <c r="AH863" s="153"/>
      <c r="AI863" s="153"/>
      <c r="AJ863" s="153"/>
      <c r="AK863" s="153"/>
      <c r="AL863" s="153"/>
      <c r="AM863" s="153"/>
      <c r="AN863" s="153"/>
      <c r="AO863" s="153"/>
      <c r="AP863" s="153"/>
    </row>
    <row r="864" customFormat="false" ht="14.25" hidden="false" customHeight="true" outlineLevel="0" collapsed="false">
      <c r="A864" s="153"/>
      <c r="B864" s="153"/>
      <c r="C864" s="195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153"/>
      <c r="S864" s="153"/>
      <c r="T864" s="153"/>
      <c r="U864" s="153"/>
      <c r="V864" s="153"/>
      <c r="W864" s="153"/>
      <c r="X864" s="153"/>
      <c r="Y864" s="153"/>
      <c r="Z864" s="153"/>
      <c r="AA864" s="153"/>
      <c r="AB864" s="153"/>
      <c r="AC864" s="153"/>
      <c r="AD864" s="153"/>
      <c r="AE864" s="153"/>
      <c r="AF864" s="153"/>
      <c r="AG864" s="153"/>
      <c r="AH864" s="153"/>
      <c r="AI864" s="153"/>
      <c r="AJ864" s="153"/>
      <c r="AK864" s="153"/>
      <c r="AL864" s="153"/>
      <c r="AM864" s="153"/>
      <c r="AN864" s="153"/>
      <c r="AO864" s="153"/>
      <c r="AP864" s="153"/>
    </row>
    <row r="865" customFormat="false" ht="14.25" hidden="false" customHeight="true" outlineLevel="0" collapsed="false">
      <c r="A865" s="153"/>
      <c r="B865" s="153"/>
      <c r="C865" s="195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153"/>
      <c r="S865" s="153"/>
      <c r="T865" s="153"/>
      <c r="U865" s="153"/>
      <c r="V865" s="153"/>
      <c r="W865" s="153"/>
      <c r="X865" s="153"/>
      <c r="Y865" s="153"/>
      <c r="Z865" s="153"/>
      <c r="AA865" s="153"/>
      <c r="AB865" s="153"/>
      <c r="AC865" s="153"/>
      <c r="AD865" s="153"/>
      <c r="AE865" s="153"/>
      <c r="AF865" s="153"/>
      <c r="AG865" s="153"/>
      <c r="AH865" s="153"/>
      <c r="AI865" s="153"/>
      <c r="AJ865" s="153"/>
      <c r="AK865" s="153"/>
      <c r="AL865" s="153"/>
      <c r="AM865" s="153"/>
      <c r="AN865" s="153"/>
      <c r="AO865" s="153"/>
      <c r="AP865" s="153"/>
    </row>
    <row r="866" customFormat="false" ht="14.25" hidden="false" customHeight="true" outlineLevel="0" collapsed="false">
      <c r="A866" s="153"/>
      <c r="B866" s="153"/>
      <c r="C866" s="195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153"/>
      <c r="S866" s="153"/>
      <c r="T866" s="153"/>
      <c r="U866" s="153"/>
      <c r="V866" s="153"/>
      <c r="W866" s="153"/>
      <c r="X866" s="153"/>
      <c r="Y866" s="153"/>
      <c r="Z866" s="153"/>
      <c r="AA866" s="153"/>
      <c r="AB866" s="153"/>
      <c r="AC866" s="153"/>
      <c r="AD866" s="153"/>
      <c r="AE866" s="153"/>
      <c r="AF866" s="153"/>
      <c r="AG866" s="153"/>
      <c r="AH866" s="153"/>
      <c r="AI866" s="153"/>
      <c r="AJ866" s="153"/>
      <c r="AK866" s="153"/>
      <c r="AL866" s="153"/>
      <c r="AM866" s="153"/>
      <c r="AN866" s="153"/>
      <c r="AO866" s="153"/>
      <c r="AP866" s="153"/>
    </row>
    <row r="867" customFormat="false" ht="14.25" hidden="false" customHeight="true" outlineLevel="0" collapsed="false">
      <c r="A867" s="153"/>
      <c r="B867" s="153"/>
      <c r="C867" s="195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153"/>
      <c r="S867" s="153"/>
      <c r="T867" s="153"/>
      <c r="U867" s="153"/>
      <c r="V867" s="153"/>
      <c r="W867" s="153"/>
      <c r="X867" s="153"/>
      <c r="Y867" s="153"/>
      <c r="Z867" s="153"/>
      <c r="AA867" s="153"/>
      <c r="AB867" s="153"/>
      <c r="AC867" s="153"/>
      <c r="AD867" s="153"/>
      <c r="AE867" s="153"/>
      <c r="AF867" s="153"/>
      <c r="AG867" s="153"/>
      <c r="AH867" s="153"/>
      <c r="AI867" s="153"/>
      <c r="AJ867" s="153"/>
      <c r="AK867" s="153"/>
      <c r="AL867" s="153"/>
      <c r="AM867" s="153"/>
      <c r="AN867" s="153"/>
      <c r="AO867" s="153"/>
      <c r="AP867" s="153"/>
    </row>
    <row r="868" customFormat="false" ht="14.25" hidden="false" customHeight="true" outlineLevel="0" collapsed="false">
      <c r="A868" s="153"/>
      <c r="B868" s="153"/>
      <c r="C868" s="195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153"/>
      <c r="S868" s="153"/>
      <c r="T868" s="153"/>
      <c r="U868" s="153"/>
      <c r="V868" s="153"/>
      <c r="W868" s="153"/>
      <c r="X868" s="153"/>
      <c r="Y868" s="153"/>
      <c r="Z868" s="153"/>
      <c r="AA868" s="153"/>
      <c r="AB868" s="153"/>
      <c r="AC868" s="153"/>
      <c r="AD868" s="153"/>
      <c r="AE868" s="153"/>
      <c r="AF868" s="153"/>
      <c r="AG868" s="153"/>
      <c r="AH868" s="153"/>
      <c r="AI868" s="153"/>
      <c r="AJ868" s="153"/>
      <c r="AK868" s="153"/>
      <c r="AL868" s="153"/>
      <c r="AM868" s="153"/>
      <c r="AN868" s="153"/>
      <c r="AO868" s="153"/>
      <c r="AP868" s="153"/>
    </row>
    <row r="869" customFormat="false" ht="14.25" hidden="false" customHeight="true" outlineLevel="0" collapsed="false">
      <c r="A869" s="153"/>
      <c r="B869" s="153"/>
      <c r="C869" s="195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  <c r="S869" s="153"/>
      <c r="T869" s="153"/>
      <c r="U869" s="153"/>
      <c r="V869" s="153"/>
      <c r="W869" s="153"/>
      <c r="X869" s="153"/>
      <c r="Y869" s="153"/>
      <c r="Z869" s="153"/>
      <c r="AA869" s="153"/>
      <c r="AB869" s="153"/>
      <c r="AC869" s="153"/>
      <c r="AD869" s="153"/>
      <c r="AE869" s="153"/>
      <c r="AF869" s="153"/>
      <c r="AG869" s="153"/>
      <c r="AH869" s="153"/>
      <c r="AI869" s="153"/>
      <c r="AJ869" s="153"/>
      <c r="AK869" s="153"/>
      <c r="AL869" s="153"/>
      <c r="AM869" s="153"/>
      <c r="AN869" s="153"/>
      <c r="AO869" s="153"/>
      <c r="AP869" s="153"/>
    </row>
    <row r="870" customFormat="false" ht="14.25" hidden="false" customHeight="true" outlineLevel="0" collapsed="false">
      <c r="A870" s="153"/>
      <c r="B870" s="153"/>
      <c r="C870" s="195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53"/>
      <c r="U870" s="153"/>
      <c r="V870" s="153"/>
      <c r="W870" s="153"/>
      <c r="X870" s="153"/>
      <c r="Y870" s="153"/>
      <c r="Z870" s="153"/>
      <c r="AA870" s="153"/>
      <c r="AB870" s="153"/>
      <c r="AC870" s="153"/>
      <c r="AD870" s="153"/>
      <c r="AE870" s="153"/>
      <c r="AF870" s="153"/>
      <c r="AG870" s="153"/>
      <c r="AH870" s="153"/>
      <c r="AI870" s="153"/>
      <c r="AJ870" s="153"/>
      <c r="AK870" s="153"/>
      <c r="AL870" s="153"/>
      <c r="AM870" s="153"/>
      <c r="AN870" s="153"/>
      <c r="AO870" s="153"/>
      <c r="AP870" s="153"/>
    </row>
    <row r="871" customFormat="false" ht="14.25" hidden="false" customHeight="true" outlineLevel="0" collapsed="false">
      <c r="A871" s="153"/>
      <c r="B871" s="153"/>
      <c r="C871" s="195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153"/>
      <c r="S871" s="153"/>
      <c r="T871" s="153"/>
      <c r="U871" s="153"/>
      <c r="V871" s="153"/>
      <c r="W871" s="153"/>
      <c r="X871" s="153"/>
      <c r="Y871" s="153"/>
      <c r="Z871" s="153"/>
      <c r="AA871" s="153"/>
      <c r="AB871" s="153"/>
      <c r="AC871" s="153"/>
      <c r="AD871" s="153"/>
      <c r="AE871" s="153"/>
      <c r="AF871" s="153"/>
      <c r="AG871" s="153"/>
      <c r="AH871" s="153"/>
      <c r="AI871" s="153"/>
      <c r="AJ871" s="153"/>
      <c r="AK871" s="153"/>
      <c r="AL871" s="153"/>
      <c r="AM871" s="153"/>
      <c r="AN871" s="153"/>
      <c r="AO871" s="153"/>
      <c r="AP871" s="153"/>
    </row>
    <row r="872" customFormat="false" ht="14.25" hidden="false" customHeight="true" outlineLevel="0" collapsed="false">
      <c r="A872" s="153"/>
      <c r="B872" s="153"/>
      <c r="C872" s="195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  <c r="S872" s="153"/>
      <c r="T872" s="153"/>
      <c r="U872" s="153"/>
      <c r="V872" s="153"/>
      <c r="W872" s="153"/>
      <c r="X872" s="153"/>
      <c r="Y872" s="153"/>
      <c r="Z872" s="153"/>
      <c r="AA872" s="153"/>
      <c r="AB872" s="153"/>
      <c r="AC872" s="153"/>
      <c r="AD872" s="153"/>
      <c r="AE872" s="153"/>
      <c r="AF872" s="153"/>
      <c r="AG872" s="153"/>
      <c r="AH872" s="153"/>
      <c r="AI872" s="153"/>
      <c r="AJ872" s="153"/>
      <c r="AK872" s="153"/>
      <c r="AL872" s="153"/>
      <c r="AM872" s="153"/>
      <c r="AN872" s="153"/>
      <c r="AO872" s="153"/>
      <c r="AP872" s="153"/>
    </row>
    <row r="873" customFormat="false" ht="14.25" hidden="false" customHeight="true" outlineLevel="0" collapsed="false">
      <c r="A873" s="153"/>
      <c r="B873" s="153"/>
      <c r="C873" s="195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153"/>
      <c r="S873" s="153"/>
      <c r="T873" s="153"/>
      <c r="U873" s="153"/>
      <c r="V873" s="153"/>
      <c r="W873" s="153"/>
      <c r="X873" s="153"/>
      <c r="Y873" s="153"/>
      <c r="Z873" s="153"/>
      <c r="AA873" s="153"/>
      <c r="AB873" s="153"/>
      <c r="AC873" s="153"/>
      <c r="AD873" s="153"/>
      <c r="AE873" s="153"/>
      <c r="AF873" s="153"/>
      <c r="AG873" s="153"/>
      <c r="AH873" s="153"/>
      <c r="AI873" s="153"/>
      <c r="AJ873" s="153"/>
      <c r="AK873" s="153"/>
      <c r="AL873" s="153"/>
      <c r="AM873" s="153"/>
      <c r="AN873" s="153"/>
      <c r="AO873" s="153"/>
      <c r="AP873" s="153"/>
    </row>
    <row r="874" customFormat="false" ht="14.25" hidden="false" customHeight="true" outlineLevel="0" collapsed="false">
      <c r="A874" s="153"/>
      <c r="B874" s="153"/>
      <c r="C874" s="195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  <c r="S874" s="153"/>
      <c r="T874" s="153"/>
      <c r="U874" s="153"/>
      <c r="V874" s="153"/>
      <c r="W874" s="153"/>
      <c r="X874" s="153"/>
      <c r="Y874" s="153"/>
      <c r="Z874" s="153"/>
      <c r="AA874" s="153"/>
      <c r="AB874" s="153"/>
      <c r="AC874" s="153"/>
      <c r="AD874" s="153"/>
      <c r="AE874" s="153"/>
      <c r="AF874" s="153"/>
      <c r="AG874" s="153"/>
      <c r="AH874" s="153"/>
      <c r="AI874" s="153"/>
      <c r="AJ874" s="153"/>
      <c r="AK874" s="153"/>
      <c r="AL874" s="153"/>
      <c r="AM874" s="153"/>
      <c r="AN874" s="153"/>
      <c r="AO874" s="153"/>
      <c r="AP874" s="153"/>
    </row>
    <row r="875" customFormat="false" ht="14.25" hidden="false" customHeight="true" outlineLevel="0" collapsed="false">
      <c r="A875" s="153"/>
      <c r="B875" s="153"/>
      <c r="C875" s="195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153"/>
      <c r="S875" s="153"/>
      <c r="T875" s="153"/>
      <c r="U875" s="153"/>
      <c r="V875" s="153"/>
      <c r="W875" s="153"/>
      <c r="X875" s="153"/>
      <c r="Y875" s="153"/>
      <c r="Z875" s="153"/>
      <c r="AA875" s="153"/>
      <c r="AB875" s="153"/>
      <c r="AC875" s="153"/>
      <c r="AD875" s="153"/>
      <c r="AE875" s="153"/>
      <c r="AF875" s="153"/>
      <c r="AG875" s="153"/>
      <c r="AH875" s="153"/>
      <c r="AI875" s="153"/>
      <c r="AJ875" s="153"/>
      <c r="AK875" s="153"/>
      <c r="AL875" s="153"/>
      <c r="AM875" s="153"/>
      <c r="AN875" s="153"/>
      <c r="AO875" s="153"/>
      <c r="AP875" s="153"/>
    </row>
    <row r="876" customFormat="false" ht="14.25" hidden="false" customHeight="true" outlineLevel="0" collapsed="false">
      <c r="A876" s="153"/>
      <c r="B876" s="153"/>
      <c r="C876" s="195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  <c r="S876" s="153"/>
      <c r="T876" s="153"/>
      <c r="U876" s="153"/>
      <c r="V876" s="153"/>
      <c r="W876" s="153"/>
      <c r="X876" s="153"/>
      <c r="Y876" s="153"/>
      <c r="Z876" s="153"/>
      <c r="AA876" s="153"/>
      <c r="AB876" s="153"/>
      <c r="AC876" s="153"/>
      <c r="AD876" s="153"/>
      <c r="AE876" s="153"/>
      <c r="AF876" s="153"/>
      <c r="AG876" s="153"/>
      <c r="AH876" s="153"/>
      <c r="AI876" s="153"/>
      <c r="AJ876" s="153"/>
      <c r="AK876" s="153"/>
      <c r="AL876" s="153"/>
      <c r="AM876" s="153"/>
      <c r="AN876" s="153"/>
      <c r="AO876" s="153"/>
      <c r="AP876" s="153"/>
    </row>
    <row r="877" customFormat="false" ht="14.25" hidden="false" customHeight="true" outlineLevel="0" collapsed="false">
      <c r="A877" s="153"/>
      <c r="B877" s="153"/>
      <c r="C877" s="195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153"/>
      <c r="S877" s="153"/>
      <c r="T877" s="153"/>
      <c r="U877" s="153"/>
      <c r="V877" s="153"/>
      <c r="W877" s="153"/>
      <c r="X877" s="153"/>
      <c r="Y877" s="153"/>
      <c r="Z877" s="153"/>
      <c r="AA877" s="153"/>
      <c r="AB877" s="153"/>
      <c r="AC877" s="153"/>
      <c r="AD877" s="153"/>
      <c r="AE877" s="153"/>
      <c r="AF877" s="153"/>
      <c r="AG877" s="153"/>
      <c r="AH877" s="153"/>
      <c r="AI877" s="153"/>
      <c r="AJ877" s="153"/>
      <c r="AK877" s="153"/>
      <c r="AL877" s="153"/>
      <c r="AM877" s="153"/>
      <c r="AN877" s="153"/>
      <c r="AO877" s="153"/>
      <c r="AP877" s="153"/>
    </row>
    <row r="878" customFormat="false" ht="14.25" hidden="false" customHeight="true" outlineLevel="0" collapsed="false">
      <c r="A878" s="153"/>
      <c r="B878" s="153"/>
      <c r="C878" s="195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153"/>
      <c r="S878" s="153"/>
      <c r="T878" s="153"/>
      <c r="U878" s="153"/>
      <c r="V878" s="153"/>
      <c r="W878" s="153"/>
      <c r="X878" s="153"/>
      <c r="Y878" s="153"/>
      <c r="Z878" s="153"/>
      <c r="AA878" s="153"/>
      <c r="AB878" s="153"/>
      <c r="AC878" s="153"/>
      <c r="AD878" s="153"/>
      <c r="AE878" s="153"/>
      <c r="AF878" s="153"/>
      <c r="AG878" s="153"/>
      <c r="AH878" s="153"/>
      <c r="AI878" s="153"/>
      <c r="AJ878" s="153"/>
      <c r="AK878" s="153"/>
      <c r="AL878" s="153"/>
      <c r="AM878" s="153"/>
      <c r="AN878" s="153"/>
      <c r="AO878" s="153"/>
      <c r="AP878" s="153"/>
    </row>
    <row r="879" customFormat="false" ht="14.25" hidden="false" customHeight="true" outlineLevel="0" collapsed="false">
      <c r="A879" s="153"/>
      <c r="B879" s="153"/>
      <c r="C879" s="195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  <c r="S879" s="153"/>
      <c r="T879" s="153"/>
      <c r="U879" s="153"/>
      <c r="V879" s="153"/>
      <c r="W879" s="153"/>
      <c r="X879" s="153"/>
      <c r="Y879" s="153"/>
      <c r="Z879" s="153"/>
      <c r="AA879" s="153"/>
      <c r="AB879" s="153"/>
      <c r="AC879" s="153"/>
      <c r="AD879" s="153"/>
      <c r="AE879" s="153"/>
      <c r="AF879" s="153"/>
      <c r="AG879" s="153"/>
      <c r="AH879" s="153"/>
      <c r="AI879" s="153"/>
      <c r="AJ879" s="153"/>
      <c r="AK879" s="153"/>
      <c r="AL879" s="153"/>
      <c r="AM879" s="153"/>
      <c r="AN879" s="153"/>
      <c r="AO879" s="153"/>
      <c r="AP879" s="153"/>
    </row>
    <row r="880" customFormat="false" ht="14.25" hidden="false" customHeight="true" outlineLevel="0" collapsed="false">
      <c r="A880" s="153"/>
      <c r="B880" s="153"/>
      <c r="C880" s="195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153"/>
      <c r="S880" s="153"/>
      <c r="T880" s="153"/>
      <c r="U880" s="153"/>
      <c r="V880" s="153"/>
      <c r="W880" s="153"/>
      <c r="X880" s="153"/>
      <c r="Y880" s="153"/>
      <c r="Z880" s="153"/>
      <c r="AA880" s="153"/>
      <c r="AB880" s="153"/>
      <c r="AC880" s="153"/>
      <c r="AD880" s="153"/>
      <c r="AE880" s="153"/>
      <c r="AF880" s="153"/>
      <c r="AG880" s="153"/>
      <c r="AH880" s="153"/>
      <c r="AI880" s="153"/>
      <c r="AJ880" s="153"/>
      <c r="AK880" s="153"/>
      <c r="AL880" s="153"/>
      <c r="AM880" s="153"/>
      <c r="AN880" s="153"/>
      <c r="AO880" s="153"/>
      <c r="AP880" s="153"/>
    </row>
    <row r="881" customFormat="false" ht="14.25" hidden="false" customHeight="true" outlineLevel="0" collapsed="false">
      <c r="A881" s="153"/>
      <c r="B881" s="153"/>
      <c r="C881" s="195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153"/>
      <c r="S881" s="153"/>
      <c r="T881" s="153"/>
      <c r="U881" s="153"/>
      <c r="V881" s="153"/>
      <c r="W881" s="153"/>
      <c r="X881" s="153"/>
      <c r="Y881" s="153"/>
      <c r="Z881" s="153"/>
      <c r="AA881" s="153"/>
      <c r="AB881" s="153"/>
      <c r="AC881" s="153"/>
      <c r="AD881" s="153"/>
      <c r="AE881" s="153"/>
      <c r="AF881" s="153"/>
      <c r="AG881" s="153"/>
      <c r="AH881" s="153"/>
      <c r="AI881" s="153"/>
      <c r="AJ881" s="153"/>
      <c r="AK881" s="153"/>
      <c r="AL881" s="153"/>
      <c r="AM881" s="153"/>
      <c r="AN881" s="153"/>
      <c r="AO881" s="153"/>
      <c r="AP881" s="153"/>
    </row>
    <row r="882" customFormat="false" ht="14.25" hidden="false" customHeight="true" outlineLevel="0" collapsed="false">
      <c r="A882" s="153"/>
      <c r="B882" s="153"/>
      <c r="C882" s="195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153"/>
      <c r="S882" s="153"/>
      <c r="T882" s="153"/>
      <c r="U882" s="153"/>
      <c r="V882" s="153"/>
      <c r="W882" s="153"/>
      <c r="X882" s="153"/>
      <c r="Y882" s="153"/>
      <c r="Z882" s="153"/>
      <c r="AA882" s="153"/>
      <c r="AB882" s="153"/>
      <c r="AC882" s="153"/>
      <c r="AD882" s="153"/>
      <c r="AE882" s="153"/>
      <c r="AF882" s="153"/>
      <c r="AG882" s="153"/>
      <c r="AH882" s="153"/>
      <c r="AI882" s="153"/>
      <c r="AJ882" s="153"/>
      <c r="AK882" s="153"/>
      <c r="AL882" s="153"/>
      <c r="AM882" s="153"/>
      <c r="AN882" s="153"/>
      <c r="AO882" s="153"/>
      <c r="AP882" s="153"/>
    </row>
    <row r="883" customFormat="false" ht="14.25" hidden="false" customHeight="true" outlineLevel="0" collapsed="false">
      <c r="A883" s="153"/>
      <c r="B883" s="153"/>
      <c r="C883" s="195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53"/>
      <c r="U883" s="153"/>
      <c r="V883" s="153"/>
      <c r="W883" s="153"/>
      <c r="X883" s="153"/>
      <c r="Y883" s="153"/>
      <c r="Z883" s="153"/>
      <c r="AA883" s="153"/>
      <c r="AB883" s="153"/>
      <c r="AC883" s="153"/>
      <c r="AD883" s="153"/>
      <c r="AE883" s="153"/>
      <c r="AF883" s="153"/>
      <c r="AG883" s="153"/>
      <c r="AH883" s="153"/>
      <c r="AI883" s="153"/>
      <c r="AJ883" s="153"/>
      <c r="AK883" s="153"/>
      <c r="AL883" s="153"/>
      <c r="AM883" s="153"/>
      <c r="AN883" s="153"/>
      <c r="AO883" s="153"/>
      <c r="AP883" s="153"/>
    </row>
    <row r="884" customFormat="false" ht="14.25" hidden="false" customHeight="true" outlineLevel="0" collapsed="false">
      <c r="A884" s="153"/>
      <c r="B884" s="153"/>
      <c r="C884" s="195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153"/>
      <c r="S884" s="153"/>
      <c r="T884" s="153"/>
      <c r="U884" s="153"/>
      <c r="V884" s="153"/>
      <c r="W884" s="153"/>
      <c r="X884" s="153"/>
      <c r="Y884" s="153"/>
      <c r="Z884" s="153"/>
      <c r="AA884" s="153"/>
      <c r="AB884" s="153"/>
      <c r="AC884" s="153"/>
      <c r="AD884" s="153"/>
      <c r="AE884" s="153"/>
      <c r="AF884" s="153"/>
      <c r="AG884" s="153"/>
      <c r="AH884" s="153"/>
      <c r="AI884" s="153"/>
      <c r="AJ884" s="153"/>
      <c r="AK884" s="153"/>
      <c r="AL884" s="153"/>
      <c r="AM884" s="153"/>
      <c r="AN884" s="153"/>
      <c r="AO884" s="153"/>
      <c r="AP884" s="153"/>
    </row>
    <row r="885" customFormat="false" ht="14.25" hidden="false" customHeight="true" outlineLevel="0" collapsed="false">
      <c r="A885" s="153"/>
      <c r="B885" s="153"/>
      <c r="C885" s="195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  <c r="S885" s="153"/>
      <c r="T885" s="153"/>
      <c r="U885" s="153"/>
      <c r="V885" s="153"/>
      <c r="W885" s="153"/>
      <c r="X885" s="153"/>
      <c r="Y885" s="153"/>
      <c r="Z885" s="153"/>
      <c r="AA885" s="153"/>
      <c r="AB885" s="153"/>
      <c r="AC885" s="153"/>
      <c r="AD885" s="153"/>
      <c r="AE885" s="153"/>
      <c r="AF885" s="153"/>
      <c r="AG885" s="153"/>
      <c r="AH885" s="153"/>
      <c r="AI885" s="153"/>
      <c r="AJ885" s="153"/>
      <c r="AK885" s="153"/>
      <c r="AL885" s="153"/>
      <c r="AM885" s="153"/>
      <c r="AN885" s="153"/>
      <c r="AO885" s="153"/>
      <c r="AP885" s="153"/>
    </row>
    <row r="886" customFormat="false" ht="14.25" hidden="false" customHeight="true" outlineLevel="0" collapsed="false">
      <c r="A886" s="153"/>
      <c r="B886" s="153"/>
      <c r="C886" s="195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153"/>
      <c r="S886" s="153"/>
      <c r="T886" s="153"/>
      <c r="U886" s="153"/>
      <c r="V886" s="153"/>
      <c r="W886" s="153"/>
      <c r="X886" s="153"/>
      <c r="Y886" s="153"/>
      <c r="Z886" s="153"/>
      <c r="AA886" s="153"/>
      <c r="AB886" s="153"/>
      <c r="AC886" s="153"/>
      <c r="AD886" s="153"/>
      <c r="AE886" s="153"/>
      <c r="AF886" s="153"/>
      <c r="AG886" s="153"/>
      <c r="AH886" s="153"/>
      <c r="AI886" s="153"/>
      <c r="AJ886" s="153"/>
      <c r="AK886" s="153"/>
      <c r="AL886" s="153"/>
      <c r="AM886" s="153"/>
      <c r="AN886" s="153"/>
      <c r="AO886" s="153"/>
      <c r="AP886" s="153"/>
    </row>
    <row r="887" customFormat="false" ht="14.25" hidden="false" customHeight="true" outlineLevel="0" collapsed="false">
      <c r="A887" s="153"/>
      <c r="B887" s="153"/>
      <c r="C887" s="195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  <c r="S887" s="153"/>
      <c r="T887" s="153"/>
      <c r="U887" s="153"/>
      <c r="V887" s="153"/>
      <c r="W887" s="153"/>
      <c r="X887" s="153"/>
      <c r="Y887" s="153"/>
      <c r="Z887" s="153"/>
      <c r="AA887" s="153"/>
      <c r="AB887" s="153"/>
      <c r="AC887" s="153"/>
      <c r="AD887" s="153"/>
      <c r="AE887" s="153"/>
      <c r="AF887" s="153"/>
      <c r="AG887" s="153"/>
      <c r="AH887" s="153"/>
      <c r="AI887" s="153"/>
      <c r="AJ887" s="153"/>
      <c r="AK887" s="153"/>
      <c r="AL887" s="153"/>
      <c r="AM887" s="153"/>
      <c r="AN887" s="153"/>
      <c r="AO887" s="153"/>
      <c r="AP887" s="153"/>
    </row>
    <row r="888" customFormat="false" ht="14.25" hidden="false" customHeight="true" outlineLevel="0" collapsed="false">
      <c r="A888" s="153"/>
      <c r="B888" s="153"/>
      <c r="C888" s="195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/>
      <c r="S888" s="153"/>
      <c r="T888" s="153"/>
      <c r="U888" s="153"/>
      <c r="V888" s="153"/>
      <c r="W888" s="153"/>
      <c r="X888" s="153"/>
      <c r="Y888" s="153"/>
      <c r="Z888" s="153"/>
      <c r="AA888" s="153"/>
      <c r="AB888" s="153"/>
      <c r="AC888" s="153"/>
      <c r="AD888" s="153"/>
      <c r="AE888" s="153"/>
      <c r="AF888" s="153"/>
      <c r="AG888" s="153"/>
      <c r="AH888" s="153"/>
      <c r="AI888" s="153"/>
      <c r="AJ888" s="153"/>
      <c r="AK888" s="153"/>
      <c r="AL888" s="153"/>
      <c r="AM888" s="153"/>
      <c r="AN888" s="153"/>
      <c r="AO888" s="153"/>
      <c r="AP888" s="153"/>
    </row>
    <row r="889" customFormat="false" ht="14.25" hidden="false" customHeight="true" outlineLevel="0" collapsed="false">
      <c r="A889" s="153"/>
      <c r="B889" s="153"/>
      <c r="C889" s="195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  <c r="S889" s="153"/>
      <c r="T889" s="153"/>
      <c r="U889" s="153"/>
      <c r="V889" s="153"/>
      <c r="W889" s="153"/>
      <c r="X889" s="153"/>
      <c r="Y889" s="153"/>
      <c r="Z889" s="153"/>
      <c r="AA889" s="153"/>
      <c r="AB889" s="153"/>
      <c r="AC889" s="153"/>
      <c r="AD889" s="153"/>
      <c r="AE889" s="153"/>
      <c r="AF889" s="153"/>
      <c r="AG889" s="153"/>
      <c r="AH889" s="153"/>
      <c r="AI889" s="153"/>
      <c r="AJ889" s="153"/>
      <c r="AK889" s="153"/>
      <c r="AL889" s="153"/>
      <c r="AM889" s="153"/>
      <c r="AN889" s="153"/>
      <c r="AO889" s="153"/>
      <c r="AP889" s="153"/>
    </row>
    <row r="890" customFormat="false" ht="14.25" hidden="false" customHeight="true" outlineLevel="0" collapsed="false">
      <c r="A890" s="153"/>
      <c r="B890" s="153"/>
      <c r="C890" s="195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  <c r="S890" s="153"/>
      <c r="T890" s="153"/>
      <c r="U890" s="153"/>
      <c r="V890" s="153"/>
      <c r="W890" s="153"/>
      <c r="X890" s="153"/>
      <c r="Y890" s="153"/>
      <c r="Z890" s="153"/>
      <c r="AA890" s="153"/>
      <c r="AB890" s="153"/>
      <c r="AC890" s="153"/>
      <c r="AD890" s="153"/>
      <c r="AE890" s="153"/>
      <c r="AF890" s="153"/>
      <c r="AG890" s="153"/>
      <c r="AH890" s="153"/>
      <c r="AI890" s="153"/>
      <c r="AJ890" s="153"/>
      <c r="AK890" s="153"/>
      <c r="AL890" s="153"/>
      <c r="AM890" s="153"/>
      <c r="AN890" s="153"/>
      <c r="AO890" s="153"/>
      <c r="AP890" s="153"/>
    </row>
    <row r="891" customFormat="false" ht="14.25" hidden="false" customHeight="true" outlineLevel="0" collapsed="false">
      <c r="A891" s="153"/>
      <c r="B891" s="153"/>
      <c r="C891" s="195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  <c r="S891" s="153"/>
      <c r="T891" s="153"/>
      <c r="U891" s="153"/>
      <c r="V891" s="153"/>
      <c r="W891" s="153"/>
      <c r="X891" s="153"/>
      <c r="Y891" s="153"/>
      <c r="Z891" s="153"/>
      <c r="AA891" s="153"/>
      <c r="AB891" s="153"/>
      <c r="AC891" s="153"/>
      <c r="AD891" s="153"/>
      <c r="AE891" s="153"/>
      <c r="AF891" s="153"/>
      <c r="AG891" s="153"/>
      <c r="AH891" s="153"/>
      <c r="AI891" s="153"/>
      <c r="AJ891" s="153"/>
      <c r="AK891" s="153"/>
      <c r="AL891" s="153"/>
      <c r="AM891" s="153"/>
      <c r="AN891" s="153"/>
      <c r="AO891" s="153"/>
      <c r="AP891" s="153"/>
    </row>
    <row r="892" customFormat="false" ht="14.25" hidden="false" customHeight="true" outlineLevel="0" collapsed="false">
      <c r="A892" s="153"/>
      <c r="B892" s="153"/>
      <c r="C892" s="195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  <c r="X892" s="153"/>
      <c r="Y892" s="153"/>
      <c r="Z892" s="153"/>
      <c r="AA892" s="153"/>
      <c r="AB892" s="153"/>
      <c r="AC892" s="153"/>
      <c r="AD892" s="153"/>
      <c r="AE892" s="153"/>
      <c r="AF892" s="153"/>
      <c r="AG892" s="153"/>
      <c r="AH892" s="153"/>
      <c r="AI892" s="153"/>
      <c r="AJ892" s="153"/>
      <c r="AK892" s="153"/>
      <c r="AL892" s="153"/>
      <c r="AM892" s="153"/>
      <c r="AN892" s="153"/>
      <c r="AO892" s="153"/>
      <c r="AP892" s="153"/>
    </row>
    <row r="893" customFormat="false" ht="14.25" hidden="false" customHeight="true" outlineLevel="0" collapsed="false">
      <c r="A893" s="153"/>
      <c r="B893" s="153"/>
      <c r="C893" s="195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  <c r="X893" s="153"/>
      <c r="Y893" s="153"/>
      <c r="Z893" s="153"/>
      <c r="AA893" s="153"/>
      <c r="AB893" s="153"/>
      <c r="AC893" s="153"/>
      <c r="AD893" s="153"/>
      <c r="AE893" s="153"/>
      <c r="AF893" s="153"/>
      <c r="AG893" s="153"/>
      <c r="AH893" s="153"/>
      <c r="AI893" s="153"/>
      <c r="AJ893" s="153"/>
      <c r="AK893" s="153"/>
      <c r="AL893" s="153"/>
      <c r="AM893" s="153"/>
      <c r="AN893" s="153"/>
      <c r="AO893" s="153"/>
      <c r="AP893" s="153"/>
    </row>
    <row r="894" customFormat="false" ht="14.25" hidden="false" customHeight="true" outlineLevel="0" collapsed="false">
      <c r="A894" s="153"/>
      <c r="B894" s="153"/>
      <c r="C894" s="195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  <c r="X894" s="153"/>
      <c r="Y894" s="153"/>
      <c r="Z894" s="153"/>
      <c r="AA894" s="153"/>
      <c r="AB894" s="153"/>
      <c r="AC894" s="153"/>
      <c r="AD894" s="153"/>
      <c r="AE894" s="153"/>
      <c r="AF894" s="153"/>
      <c r="AG894" s="153"/>
      <c r="AH894" s="153"/>
      <c r="AI894" s="153"/>
      <c r="AJ894" s="153"/>
      <c r="AK894" s="153"/>
      <c r="AL894" s="153"/>
      <c r="AM894" s="153"/>
      <c r="AN894" s="153"/>
      <c r="AO894" s="153"/>
      <c r="AP894" s="153"/>
    </row>
    <row r="895" customFormat="false" ht="14.25" hidden="false" customHeight="true" outlineLevel="0" collapsed="false">
      <c r="A895" s="153"/>
      <c r="B895" s="153"/>
      <c r="C895" s="195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  <c r="X895" s="153"/>
      <c r="Y895" s="153"/>
      <c r="Z895" s="153"/>
      <c r="AA895" s="153"/>
      <c r="AB895" s="153"/>
      <c r="AC895" s="153"/>
      <c r="AD895" s="153"/>
      <c r="AE895" s="153"/>
      <c r="AF895" s="153"/>
      <c r="AG895" s="153"/>
      <c r="AH895" s="153"/>
      <c r="AI895" s="153"/>
      <c r="AJ895" s="153"/>
      <c r="AK895" s="153"/>
      <c r="AL895" s="153"/>
      <c r="AM895" s="153"/>
      <c r="AN895" s="153"/>
      <c r="AO895" s="153"/>
      <c r="AP895" s="153"/>
    </row>
    <row r="896" customFormat="false" ht="14.25" hidden="false" customHeight="true" outlineLevel="0" collapsed="false">
      <c r="A896" s="153"/>
      <c r="B896" s="153"/>
      <c r="C896" s="195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  <c r="S896" s="153"/>
      <c r="T896" s="153"/>
      <c r="U896" s="153"/>
      <c r="V896" s="153"/>
      <c r="W896" s="153"/>
      <c r="X896" s="153"/>
      <c r="Y896" s="153"/>
      <c r="Z896" s="153"/>
      <c r="AA896" s="153"/>
      <c r="AB896" s="153"/>
      <c r="AC896" s="153"/>
      <c r="AD896" s="153"/>
      <c r="AE896" s="153"/>
      <c r="AF896" s="153"/>
      <c r="AG896" s="153"/>
      <c r="AH896" s="153"/>
      <c r="AI896" s="153"/>
      <c r="AJ896" s="153"/>
      <c r="AK896" s="153"/>
      <c r="AL896" s="153"/>
      <c r="AM896" s="153"/>
      <c r="AN896" s="153"/>
      <c r="AO896" s="153"/>
      <c r="AP896" s="153"/>
    </row>
    <row r="897" customFormat="false" ht="14.25" hidden="false" customHeight="true" outlineLevel="0" collapsed="false">
      <c r="A897" s="153"/>
      <c r="B897" s="153"/>
      <c r="C897" s="195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  <c r="S897" s="153"/>
      <c r="T897" s="153"/>
      <c r="U897" s="153"/>
      <c r="V897" s="153"/>
      <c r="W897" s="153"/>
      <c r="X897" s="153"/>
      <c r="Y897" s="153"/>
      <c r="Z897" s="153"/>
      <c r="AA897" s="153"/>
      <c r="AB897" s="153"/>
      <c r="AC897" s="153"/>
      <c r="AD897" s="153"/>
      <c r="AE897" s="153"/>
      <c r="AF897" s="153"/>
      <c r="AG897" s="153"/>
      <c r="AH897" s="153"/>
      <c r="AI897" s="153"/>
      <c r="AJ897" s="153"/>
      <c r="AK897" s="153"/>
      <c r="AL897" s="153"/>
      <c r="AM897" s="153"/>
      <c r="AN897" s="153"/>
      <c r="AO897" s="153"/>
      <c r="AP897" s="153"/>
    </row>
    <row r="898" customFormat="false" ht="14.25" hidden="false" customHeight="true" outlineLevel="0" collapsed="false">
      <c r="A898" s="153"/>
      <c r="B898" s="153"/>
      <c r="C898" s="195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/>
      <c r="S898" s="153"/>
      <c r="T898" s="153"/>
      <c r="U898" s="153"/>
      <c r="V898" s="153"/>
      <c r="W898" s="153"/>
      <c r="X898" s="153"/>
      <c r="Y898" s="153"/>
      <c r="Z898" s="153"/>
      <c r="AA898" s="153"/>
      <c r="AB898" s="153"/>
      <c r="AC898" s="153"/>
      <c r="AD898" s="153"/>
      <c r="AE898" s="153"/>
      <c r="AF898" s="153"/>
      <c r="AG898" s="153"/>
      <c r="AH898" s="153"/>
      <c r="AI898" s="153"/>
      <c r="AJ898" s="153"/>
      <c r="AK898" s="153"/>
      <c r="AL898" s="153"/>
      <c r="AM898" s="153"/>
      <c r="AN898" s="153"/>
      <c r="AO898" s="153"/>
      <c r="AP898" s="153"/>
    </row>
    <row r="899" customFormat="false" ht="14.25" hidden="false" customHeight="true" outlineLevel="0" collapsed="false">
      <c r="A899" s="153"/>
      <c r="B899" s="153"/>
      <c r="C899" s="195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  <c r="S899" s="153"/>
      <c r="T899" s="153"/>
      <c r="U899" s="153"/>
      <c r="V899" s="153"/>
      <c r="W899" s="153"/>
      <c r="X899" s="153"/>
      <c r="Y899" s="153"/>
      <c r="Z899" s="153"/>
      <c r="AA899" s="153"/>
      <c r="AB899" s="153"/>
      <c r="AC899" s="153"/>
      <c r="AD899" s="153"/>
      <c r="AE899" s="153"/>
      <c r="AF899" s="153"/>
      <c r="AG899" s="153"/>
      <c r="AH899" s="153"/>
      <c r="AI899" s="153"/>
      <c r="AJ899" s="153"/>
      <c r="AK899" s="153"/>
      <c r="AL899" s="153"/>
      <c r="AM899" s="153"/>
      <c r="AN899" s="153"/>
      <c r="AO899" s="153"/>
      <c r="AP899" s="153"/>
    </row>
    <row r="900" customFormat="false" ht="14.25" hidden="false" customHeight="true" outlineLevel="0" collapsed="false">
      <c r="A900" s="153"/>
      <c r="B900" s="153"/>
      <c r="C900" s="195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153"/>
      <c r="S900" s="153"/>
      <c r="T900" s="153"/>
      <c r="U900" s="153"/>
      <c r="V900" s="153"/>
      <c r="W900" s="153"/>
      <c r="X900" s="153"/>
      <c r="Y900" s="153"/>
      <c r="Z900" s="153"/>
      <c r="AA900" s="153"/>
      <c r="AB900" s="153"/>
      <c r="AC900" s="153"/>
      <c r="AD900" s="153"/>
      <c r="AE900" s="153"/>
      <c r="AF900" s="153"/>
      <c r="AG900" s="153"/>
      <c r="AH900" s="153"/>
      <c r="AI900" s="153"/>
      <c r="AJ900" s="153"/>
      <c r="AK900" s="153"/>
      <c r="AL900" s="153"/>
      <c r="AM900" s="153"/>
      <c r="AN900" s="153"/>
      <c r="AO900" s="153"/>
      <c r="AP900" s="153"/>
    </row>
    <row r="901" customFormat="false" ht="14.25" hidden="false" customHeight="true" outlineLevel="0" collapsed="false">
      <c r="A901" s="153"/>
      <c r="B901" s="153"/>
      <c r="C901" s="195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  <c r="S901" s="153"/>
      <c r="T901" s="153"/>
      <c r="U901" s="153"/>
      <c r="V901" s="153"/>
      <c r="W901" s="153"/>
      <c r="X901" s="153"/>
      <c r="Y901" s="153"/>
      <c r="Z901" s="153"/>
      <c r="AA901" s="153"/>
      <c r="AB901" s="153"/>
      <c r="AC901" s="153"/>
      <c r="AD901" s="153"/>
      <c r="AE901" s="153"/>
      <c r="AF901" s="153"/>
      <c r="AG901" s="153"/>
      <c r="AH901" s="153"/>
      <c r="AI901" s="153"/>
      <c r="AJ901" s="153"/>
      <c r="AK901" s="153"/>
      <c r="AL901" s="153"/>
      <c r="AM901" s="153"/>
      <c r="AN901" s="153"/>
      <c r="AO901" s="153"/>
      <c r="AP901" s="153"/>
    </row>
    <row r="902" customFormat="false" ht="14.25" hidden="false" customHeight="true" outlineLevel="0" collapsed="false">
      <c r="A902" s="153"/>
      <c r="B902" s="153"/>
      <c r="C902" s="195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153"/>
      <c r="S902" s="153"/>
      <c r="T902" s="153"/>
      <c r="U902" s="153"/>
      <c r="V902" s="153"/>
      <c r="W902" s="153"/>
      <c r="X902" s="153"/>
      <c r="Y902" s="153"/>
      <c r="Z902" s="153"/>
      <c r="AA902" s="153"/>
      <c r="AB902" s="153"/>
      <c r="AC902" s="153"/>
      <c r="AD902" s="153"/>
      <c r="AE902" s="153"/>
      <c r="AF902" s="153"/>
      <c r="AG902" s="153"/>
      <c r="AH902" s="153"/>
      <c r="AI902" s="153"/>
      <c r="AJ902" s="153"/>
      <c r="AK902" s="153"/>
      <c r="AL902" s="153"/>
      <c r="AM902" s="153"/>
      <c r="AN902" s="153"/>
      <c r="AO902" s="153"/>
      <c r="AP902" s="153"/>
    </row>
    <row r="903" customFormat="false" ht="14.25" hidden="false" customHeight="true" outlineLevel="0" collapsed="false">
      <c r="A903" s="153"/>
      <c r="B903" s="153"/>
      <c r="C903" s="195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  <c r="S903" s="153"/>
      <c r="T903" s="153"/>
      <c r="U903" s="153"/>
      <c r="V903" s="153"/>
      <c r="W903" s="153"/>
      <c r="X903" s="153"/>
      <c r="Y903" s="153"/>
      <c r="Z903" s="153"/>
      <c r="AA903" s="153"/>
      <c r="AB903" s="153"/>
      <c r="AC903" s="153"/>
      <c r="AD903" s="153"/>
      <c r="AE903" s="153"/>
      <c r="AF903" s="153"/>
      <c r="AG903" s="153"/>
      <c r="AH903" s="153"/>
      <c r="AI903" s="153"/>
      <c r="AJ903" s="153"/>
      <c r="AK903" s="153"/>
      <c r="AL903" s="153"/>
      <c r="AM903" s="153"/>
      <c r="AN903" s="153"/>
      <c r="AO903" s="153"/>
      <c r="AP903" s="153"/>
    </row>
    <row r="904" customFormat="false" ht="14.25" hidden="false" customHeight="true" outlineLevel="0" collapsed="false">
      <c r="A904" s="153"/>
      <c r="B904" s="153"/>
      <c r="C904" s="195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/>
      <c r="S904" s="153"/>
      <c r="T904" s="153"/>
      <c r="U904" s="153"/>
      <c r="V904" s="153"/>
      <c r="W904" s="153"/>
      <c r="X904" s="153"/>
      <c r="Y904" s="153"/>
      <c r="Z904" s="153"/>
      <c r="AA904" s="153"/>
      <c r="AB904" s="153"/>
      <c r="AC904" s="153"/>
      <c r="AD904" s="153"/>
      <c r="AE904" s="153"/>
      <c r="AF904" s="153"/>
      <c r="AG904" s="153"/>
      <c r="AH904" s="153"/>
      <c r="AI904" s="153"/>
      <c r="AJ904" s="153"/>
      <c r="AK904" s="153"/>
      <c r="AL904" s="153"/>
      <c r="AM904" s="153"/>
      <c r="AN904" s="153"/>
      <c r="AO904" s="153"/>
      <c r="AP904" s="153"/>
    </row>
    <row r="905" customFormat="false" ht="14.25" hidden="false" customHeight="true" outlineLevel="0" collapsed="false">
      <c r="A905" s="153"/>
      <c r="B905" s="153"/>
      <c r="C905" s="195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153"/>
      <c r="S905" s="153"/>
      <c r="T905" s="153"/>
      <c r="U905" s="153"/>
      <c r="V905" s="153"/>
      <c r="W905" s="153"/>
      <c r="X905" s="153"/>
      <c r="Y905" s="153"/>
      <c r="Z905" s="153"/>
      <c r="AA905" s="153"/>
      <c r="AB905" s="153"/>
      <c r="AC905" s="153"/>
      <c r="AD905" s="153"/>
      <c r="AE905" s="153"/>
      <c r="AF905" s="153"/>
      <c r="AG905" s="153"/>
      <c r="AH905" s="153"/>
      <c r="AI905" s="153"/>
      <c r="AJ905" s="153"/>
      <c r="AK905" s="153"/>
      <c r="AL905" s="153"/>
      <c r="AM905" s="153"/>
      <c r="AN905" s="153"/>
      <c r="AO905" s="153"/>
      <c r="AP905" s="153"/>
    </row>
    <row r="906" customFormat="false" ht="14.25" hidden="false" customHeight="true" outlineLevel="0" collapsed="false">
      <c r="A906" s="153"/>
      <c r="B906" s="153"/>
      <c r="C906" s="195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153"/>
      <c r="S906" s="153"/>
      <c r="T906" s="153"/>
      <c r="U906" s="153"/>
      <c r="V906" s="153"/>
      <c r="W906" s="153"/>
      <c r="X906" s="153"/>
      <c r="Y906" s="153"/>
      <c r="Z906" s="153"/>
      <c r="AA906" s="153"/>
      <c r="AB906" s="153"/>
      <c r="AC906" s="153"/>
      <c r="AD906" s="153"/>
      <c r="AE906" s="153"/>
      <c r="AF906" s="153"/>
      <c r="AG906" s="153"/>
      <c r="AH906" s="153"/>
      <c r="AI906" s="153"/>
      <c r="AJ906" s="153"/>
      <c r="AK906" s="153"/>
      <c r="AL906" s="153"/>
      <c r="AM906" s="153"/>
      <c r="AN906" s="153"/>
      <c r="AO906" s="153"/>
      <c r="AP906" s="153"/>
    </row>
    <row r="907" customFormat="false" ht="14.25" hidden="false" customHeight="true" outlineLevel="0" collapsed="false">
      <c r="A907" s="153"/>
      <c r="B907" s="153"/>
      <c r="C907" s="195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153"/>
      <c r="S907" s="153"/>
      <c r="T907" s="153"/>
      <c r="U907" s="153"/>
      <c r="V907" s="153"/>
      <c r="W907" s="153"/>
      <c r="X907" s="153"/>
      <c r="Y907" s="153"/>
      <c r="Z907" s="153"/>
      <c r="AA907" s="153"/>
      <c r="AB907" s="153"/>
      <c r="AC907" s="153"/>
      <c r="AD907" s="153"/>
      <c r="AE907" s="153"/>
      <c r="AF907" s="153"/>
      <c r="AG907" s="153"/>
      <c r="AH907" s="153"/>
      <c r="AI907" s="153"/>
      <c r="AJ907" s="153"/>
      <c r="AK907" s="153"/>
      <c r="AL907" s="153"/>
      <c r="AM907" s="153"/>
      <c r="AN907" s="153"/>
      <c r="AO907" s="153"/>
      <c r="AP907" s="153"/>
    </row>
    <row r="908" customFormat="false" ht="14.25" hidden="false" customHeight="true" outlineLevel="0" collapsed="false">
      <c r="A908" s="153"/>
      <c r="B908" s="153"/>
      <c r="C908" s="195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  <c r="S908" s="153"/>
      <c r="T908" s="153"/>
      <c r="U908" s="153"/>
      <c r="V908" s="153"/>
      <c r="W908" s="153"/>
      <c r="X908" s="153"/>
      <c r="Y908" s="153"/>
      <c r="Z908" s="153"/>
      <c r="AA908" s="153"/>
      <c r="AB908" s="153"/>
      <c r="AC908" s="153"/>
      <c r="AD908" s="153"/>
      <c r="AE908" s="153"/>
      <c r="AF908" s="153"/>
      <c r="AG908" s="153"/>
      <c r="AH908" s="153"/>
      <c r="AI908" s="153"/>
      <c r="AJ908" s="153"/>
      <c r="AK908" s="153"/>
      <c r="AL908" s="153"/>
      <c r="AM908" s="153"/>
      <c r="AN908" s="153"/>
      <c r="AO908" s="153"/>
      <c r="AP908" s="153"/>
    </row>
    <row r="909" customFormat="false" ht="14.25" hidden="false" customHeight="true" outlineLevel="0" collapsed="false">
      <c r="A909" s="153"/>
      <c r="B909" s="153"/>
      <c r="C909" s="195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  <c r="S909" s="153"/>
      <c r="T909" s="153"/>
      <c r="U909" s="153"/>
      <c r="V909" s="153"/>
      <c r="W909" s="153"/>
      <c r="X909" s="153"/>
      <c r="Y909" s="153"/>
      <c r="Z909" s="153"/>
      <c r="AA909" s="153"/>
      <c r="AB909" s="153"/>
      <c r="AC909" s="153"/>
      <c r="AD909" s="153"/>
      <c r="AE909" s="153"/>
      <c r="AF909" s="153"/>
      <c r="AG909" s="153"/>
      <c r="AH909" s="153"/>
      <c r="AI909" s="153"/>
      <c r="AJ909" s="153"/>
      <c r="AK909" s="153"/>
      <c r="AL909" s="153"/>
      <c r="AM909" s="153"/>
      <c r="AN909" s="153"/>
      <c r="AO909" s="153"/>
      <c r="AP909" s="153"/>
    </row>
    <row r="910" customFormat="false" ht="14.25" hidden="false" customHeight="true" outlineLevel="0" collapsed="false">
      <c r="A910" s="153"/>
      <c r="B910" s="153"/>
      <c r="C910" s="195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3"/>
      <c r="S910" s="153"/>
      <c r="T910" s="153"/>
      <c r="U910" s="153"/>
      <c r="V910" s="153"/>
      <c r="W910" s="153"/>
      <c r="X910" s="153"/>
      <c r="Y910" s="153"/>
      <c r="Z910" s="153"/>
      <c r="AA910" s="153"/>
      <c r="AB910" s="153"/>
      <c r="AC910" s="153"/>
      <c r="AD910" s="153"/>
      <c r="AE910" s="153"/>
      <c r="AF910" s="153"/>
      <c r="AG910" s="153"/>
      <c r="AH910" s="153"/>
      <c r="AI910" s="153"/>
      <c r="AJ910" s="153"/>
      <c r="AK910" s="153"/>
      <c r="AL910" s="153"/>
      <c r="AM910" s="153"/>
      <c r="AN910" s="153"/>
      <c r="AO910" s="153"/>
      <c r="AP910" s="153"/>
    </row>
    <row r="911" customFormat="false" ht="14.25" hidden="false" customHeight="true" outlineLevel="0" collapsed="false">
      <c r="A911" s="153"/>
      <c r="B911" s="153"/>
      <c r="C911" s="195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3"/>
      <c r="S911" s="153"/>
      <c r="T911" s="153"/>
      <c r="U911" s="153"/>
      <c r="V911" s="153"/>
      <c r="W911" s="153"/>
      <c r="X911" s="153"/>
      <c r="Y911" s="153"/>
      <c r="Z911" s="153"/>
      <c r="AA911" s="153"/>
      <c r="AB911" s="153"/>
      <c r="AC911" s="153"/>
      <c r="AD911" s="153"/>
      <c r="AE911" s="153"/>
      <c r="AF911" s="153"/>
      <c r="AG911" s="153"/>
      <c r="AH911" s="153"/>
      <c r="AI911" s="153"/>
      <c r="AJ911" s="153"/>
      <c r="AK911" s="153"/>
      <c r="AL911" s="153"/>
      <c r="AM911" s="153"/>
      <c r="AN911" s="153"/>
      <c r="AO911" s="153"/>
      <c r="AP911" s="153"/>
    </row>
    <row r="912" customFormat="false" ht="14.25" hidden="false" customHeight="true" outlineLevel="0" collapsed="false">
      <c r="A912" s="153"/>
      <c r="B912" s="153"/>
      <c r="C912" s="195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3"/>
      <c r="S912" s="153"/>
      <c r="T912" s="153"/>
      <c r="U912" s="153"/>
      <c r="V912" s="153"/>
      <c r="W912" s="153"/>
      <c r="X912" s="153"/>
      <c r="Y912" s="153"/>
      <c r="Z912" s="153"/>
      <c r="AA912" s="153"/>
      <c r="AB912" s="153"/>
      <c r="AC912" s="153"/>
      <c r="AD912" s="153"/>
      <c r="AE912" s="153"/>
      <c r="AF912" s="153"/>
      <c r="AG912" s="153"/>
      <c r="AH912" s="153"/>
      <c r="AI912" s="153"/>
      <c r="AJ912" s="153"/>
      <c r="AK912" s="153"/>
      <c r="AL912" s="153"/>
      <c r="AM912" s="153"/>
      <c r="AN912" s="153"/>
      <c r="AO912" s="153"/>
      <c r="AP912" s="153"/>
    </row>
    <row r="913" customFormat="false" ht="14.25" hidden="false" customHeight="true" outlineLevel="0" collapsed="false">
      <c r="A913" s="153"/>
      <c r="B913" s="153"/>
      <c r="C913" s="195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153"/>
      <c r="S913" s="153"/>
      <c r="T913" s="153"/>
      <c r="U913" s="153"/>
      <c r="V913" s="153"/>
      <c r="W913" s="153"/>
      <c r="X913" s="153"/>
      <c r="Y913" s="153"/>
      <c r="Z913" s="153"/>
      <c r="AA913" s="153"/>
      <c r="AB913" s="153"/>
      <c r="AC913" s="153"/>
      <c r="AD913" s="153"/>
      <c r="AE913" s="153"/>
      <c r="AF913" s="153"/>
      <c r="AG913" s="153"/>
      <c r="AH913" s="153"/>
      <c r="AI913" s="153"/>
      <c r="AJ913" s="153"/>
      <c r="AK913" s="153"/>
      <c r="AL913" s="153"/>
      <c r="AM913" s="153"/>
      <c r="AN913" s="153"/>
      <c r="AO913" s="153"/>
      <c r="AP913" s="153"/>
    </row>
    <row r="914" customFormat="false" ht="14.25" hidden="false" customHeight="true" outlineLevel="0" collapsed="false">
      <c r="A914" s="153"/>
      <c r="B914" s="153"/>
      <c r="C914" s="195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153"/>
      <c r="S914" s="153"/>
      <c r="T914" s="153"/>
      <c r="U914" s="153"/>
      <c r="V914" s="153"/>
      <c r="W914" s="153"/>
      <c r="X914" s="153"/>
      <c r="Y914" s="153"/>
      <c r="Z914" s="153"/>
      <c r="AA914" s="153"/>
      <c r="AB914" s="153"/>
      <c r="AC914" s="153"/>
      <c r="AD914" s="153"/>
      <c r="AE914" s="153"/>
      <c r="AF914" s="153"/>
      <c r="AG914" s="153"/>
      <c r="AH914" s="153"/>
      <c r="AI914" s="153"/>
      <c r="AJ914" s="153"/>
      <c r="AK914" s="153"/>
      <c r="AL914" s="153"/>
      <c r="AM914" s="153"/>
      <c r="AN914" s="153"/>
      <c r="AO914" s="153"/>
      <c r="AP914" s="153"/>
    </row>
    <row r="915" customFormat="false" ht="14.25" hidden="false" customHeight="true" outlineLevel="0" collapsed="false">
      <c r="A915" s="153"/>
      <c r="B915" s="153"/>
      <c r="C915" s="195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  <c r="S915" s="153"/>
      <c r="T915" s="153"/>
      <c r="U915" s="153"/>
      <c r="V915" s="153"/>
      <c r="W915" s="153"/>
      <c r="X915" s="153"/>
      <c r="Y915" s="153"/>
      <c r="Z915" s="153"/>
      <c r="AA915" s="153"/>
      <c r="AB915" s="153"/>
      <c r="AC915" s="153"/>
      <c r="AD915" s="153"/>
      <c r="AE915" s="153"/>
      <c r="AF915" s="153"/>
      <c r="AG915" s="153"/>
      <c r="AH915" s="153"/>
      <c r="AI915" s="153"/>
      <c r="AJ915" s="153"/>
      <c r="AK915" s="153"/>
      <c r="AL915" s="153"/>
      <c r="AM915" s="153"/>
      <c r="AN915" s="153"/>
      <c r="AO915" s="153"/>
      <c r="AP915" s="153"/>
    </row>
    <row r="916" customFormat="false" ht="14.25" hidden="false" customHeight="true" outlineLevel="0" collapsed="false">
      <c r="A916" s="153"/>
      <c r="B916" s="153"/>
      <c r="C916" s="195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153"/>
      <c r="S916" s="153"/>
      <c r="T916" s="153"/>
      <c r="U916" s="153"/>
      <c r="V916" s="153"/>
      <c r="W916" s="153"/>
      <c r="X916" s="153"/>
      <c r="Y916" s="153"/>
      <c r="Z916" s="153"/>
      <c r="AA916" s="153"/>
      <c r="AB916" s="153"/>
      <c r="AC916" s="153"/>
      <c r="AD916" s="153"/>
      <c r="AE916" s="153"/>
      <c r="AF916" s="153"/>
      <c r="AG916" s="153"/>
      <c r="AH916" s="153"/>
      <c r="AI916" s="153"/>
      <c r="AJ916" s="153"/>
      <c r="AK916" s="153"/>
      <c r="AL916" s="153"/>
      <c r="AM916" s="153"/>
      <c r="AN916" s="153"/>
      <c r="AO916" s="153"/>
      <c r="AP916" s="153"/>
    </row>
    <row r="917" customFormat="false" ht="14.25" hidden="false" customHeight="true" outlineLevel="0" collapsed="false">
      <c r="A917" s="153"/>
      <c r="B917" s="153"/>
      <c r="C917" s="195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153"/>
      <c r="S917" s="153"/>
      <c r="T917" s="153"/>
      <c r="U917" s="153"/>
      <c r="V917" s="153"/>
      <c r="W917" s="153"/>
      <c r="X917" s="153"/>
      <c r="Y917" s="153"/>
      <c r="Z917" s="153"/>
      <c r="AA917" s="153"/>
      <c r="AB917" s="153"/>
      <c r="AC917" s="153"/>
      <c r="AD917" s="153"/>
      <c r="AE917" s="153"/>
      <c r="AF917" s="153"/>
      <c r="AG917" s="153"/>
      <c r="AH917" s="153"/>
      <c r="AI917" s="153"/>
      <c r="AJ917" s="153"/>
      <c r="AK917" s="153"/>
      <c r="AL917" s="153"/>
      <c r="AM917" s="153"/>
      <c r="AN917" s="153"/>
      <c r="AO917" s="153"/>
      <c r="AP917" s="153"/>
    </row>
    <row r="918" customFormat="false" ht="14.25" hidden="false" customHeight="true" outlineLevel="0" collapsed="false">
      <c r="A918" s="153"/>
      <c r="B918" s="153"/>
      <c r="C918" s="195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153"/>
      <c r="S918" s="153"/>
      <c r="T918" s="153"/>
      <c r="U918" s="153"/>
      <c r="V918" s="153"/>
      <c r="W918" s="153"/>
      <c r="X918" s="153"/>
      <c r="Y918" s="153"/>
      <c r="Z918" s="153"/>
      <c r="AA918" s="153"/>
      <c r="AB918" s="153"/>
      <c r="AC918" s="153"/>
      <c r="AD918" s="153"/>
      <c r="AE918" s="153"/>
      <c r="AF918" s="153"/>
      <c r="AG918" s="153"/>
      <c r="AH918" s="153"/>
      <c r="AI918" s="153"/>
      <c r="AJ918" s="153"/>
      <c r="AK918" s="153"/>
      <c r="AL918" s="153"/>
      <c r="AM918" s="153"/>
      <c r="AN918" s="153"/>
      <c r="AO918" s="153"/>
      <c r="AP918" s="153"/>
    </row>
    <row r="919" customFormat="false" ht="14.25" hidden="false" customHeight="true" outlineLevel="0" collapsed="false">
      <c r="A919" s="153"/>
      <c r="B919" s="153"/>
      <c r="C919" s="195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  <c r="S919" s="153"/>
      <c r="T919" s="153"/>
      <c r="U919" s="153"/>
      <c r="V919" s="153"/>
      <c r="W919" s="153"/>
      <c r="X919" s="153"/>
      <c r="Y919" s="153"/>
      <c r="Z919" s="153"/>
      <c r="AA919" s="153"/>
      <c r="AB919" s="153"/>
      <c r="AC919" s="153"/>
      <c r="AD919" s="153"/>
      <c r="AE919" s="153"/>
      <c r="AF919" s="153"/>
      <c r="AG919" s="153"/>
      <c r="AH919" s="153"/>
      <c r="AI919" s="153"/>
      <c r="AJ919" s="153"/>
      <c r="AK919" s="153"/>
      <c r="AL919" s="153"/>
      <c r="AM919" s="153"/>
      <c r="AN919" s="153"/>
      <c r="AO919" s="153"/>
      <c r="AP919" s="153"/>
    </row>
    <row r="920" customFormat="false" ht="14.25" hidden="false" customHeight="true" outlineLevel="0" collapsed="false">
      <c r="A920" s="153"/>
      <c r="B920" s="153"/>
      <c r="C920" s="195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153"/>
      <c r="S920" s="153"/>
      <c r="T920" s="153"/>
      <c r="U920" s="153"/>
      <c r="V920" s="153"/>
      <c r="W920" s="153"/>
      <c r="X920" s="153"/>
      <c r="Y920" s="153"/>
      <c r="Z920" s="153"/>
      <c r="AA920" s="153"/>
      <c r="AB920" s="153"/>
      <c r="AC920" s="153"/>
      <c r="AD920" s="153"/>
      <c r="AE920" s="153"/>
      <c r="AF920" s="153"/>
      <c r="AG920" s="153"/>
      <c r="AH920" s="153"/>
      <c r="AI920" s="153"/>
      <c r="AJ920" s="153"/>
      <c r="AK920" s="153"/>
      <c r="AL920" s="153"/>
      <c r="AM920" s="153"/>
      <c r="AN920" s="153"/>
      <c r="AO920" s="153"/>
      <c r="AP920" s="153"/>
    </row>
    <row r="921" customFormat="false" ht="14.25" hidden="false" customHeight="true" outlineLevel="0" collapsed="false">
      <c r="A921" s="153"/>
      <c r="B921" s="153"/>
      <c r="C921" s="195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153"/>
      <c r="S921" s="153"/>
      <c r="T921" s="153"/>
      <c r="U921" s="153"/>
      <c r="V921" s="153"/>
      <c r="W921" s="153"/>
      <c r="X921" s="153"/>
      <c r="Y921" s="153"/>
      <c r="Z921" s="153"/>
      <c r="AA921" s="153"/>
      <c r="AB921" s="153"/>
      <c r="AC921" s="153"/>
      <c r="AD921" s="153"/>
      <c r="AE921" s="153"/>
      <c r="AF921" s="153"/>
      <c r="AG921" s="153"/>
      <c r="AH921" s="153"/>
      <c r="AI921" s="153"/>
      <c r="AJ921" s="153"/>
      <c r="AK921" s="153"/>
      <c r="AL921" s="153"/>
      <c r="AM921" s="153"/>
      <c r="AN921" s="153"/>
      <c r="AO921" s="153"/>
      <c r="AP921" s="153"/>
    </row>
    <row r="922" customFormat="false" ht="14.25" hidden="false" customHeight="true" outlineLevel="0" collapsed="false">
      <c r="A922" s="153"/>
      <c r="B922" s="153"/>
      <c r="C922" s="195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3"/>
      <c r="S922" s="153"/>
      <c r="T922" s="153"/>
      <c r="U922" s="153"/>
      <c r="V922" s="153"/>
      <c r="W922" s="153"/>
      <c r="X922" s="153"/>
      <c r="Y922" s="153"/>
      <c r="Z922" s="153"/>
      <c r="AA922" s="153"/>
      <c r="AB922" s="153"/>
      <c r="AC922" s="153"/>
      <c r="AD922" s="153"/>
      <c r="AE922" s="153"/>
      <c r="AF922" s="153"/>
      <c r="AG922" s="153"/>
      <c r="AH922" s="153"/>
      <c r="AI922" s="153"/>
      <c r="AJ922" s="153"/>
      <c r="AK922" s="153"/>
      <c r="AL922" s="153"/>
      <c r="AM922" s="153"/>
      <c r="AN922" s="153"/>
      <c r="AO922" s="153"/>
      <c r="AP922" s="153"/>
    </row>
    <row r="923" customFormat="false" ht="14.25" hidden="false" customHeight="true" outlineLevel="0" collapsed="false">
      <c r="A923" s="153"/>
      <c r="B923" s="153"/>
      <c r="C923" s="195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  <c r="S923" s="153"/>
      <c r="T923" s="153"/>
      <c r="U923" s="153"/>
      <c r="V923" s="153"/>
      <c r="W923" s="153"/>
      <c r="X923" s="153"/>
      <c r="Y923" s="153"/>
      <c r="Z923" s="153"/>
      <c r="AA923" s="153"/>
      <c r="AB923" s="153"/>
      <c r="AC923" s="153"/>
      <c r="AD923" s="153"/>
      <c r="AE923" s="153"/>
      <c r="AF923" s="153"/>
      <c r="AG923" s="153"/>
      <c r="AH923" s="153"/>
      <c r="AI923" s="153"/>
      <c r="AJ923" s="153"/>
      <c r="AK923" s="153"/>
      <c r="AL923" s="153"/>
      <c r="AM923" s="153"/>
      <c r="AN923" s="153"/>
      <c r="AO923" s="153"/>
      <c r="AP923" s="153"/>
    </row>
    <row r="924" customFormat="false" ht="14.25" hidden="false" customHeight="true" outlineLevel="0" collapsed="false">
      <c r="A924" s="153"/>
      <c r="B924" s="153"/>
      <c r="C924" s="195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153"/>
      <c r="S924" s="153"/>
      <c r="T924" s="153"/>
      <c r="U924" s="153"/>
      <c r="V924" s="153"/>
      <c r="W924" s="153"/>
      <c r="X924" s="153"/>
      <c r="Y924" s="153"/>
      <c r="Z924" s="153"/>
      <c r="AA924" s="153"/>
      <c r="AB924" s="153"/>
      <c r="AC924" s="153"/>
      <c r="AD924" s="153"/>
      <c r="AE924" s="153"/>
      <c r="AF924" s="153"/>
      <c r="AG924" s="153"/>
      <c r="AH924" s="153"/>
      <c r="AI924" s="153"/>
      <c r="AJ924" s="153"/>
      <c r="AK924" s="153"/>
      <c r="AL924" s="153"/>
      <c r="AM924" s="153"/>
      <c r="AN924" s="153"/>
      <c r="AO924" s="153"/>
      <c r="AP924" s="153"/>
    </row>
    <row r="925" customFormat="false" ht="14.25" hidden="false" customHeight="true" outlineLevel="0" collapsed="false">
      <c r="A925" s="153"/>
      <c r="B925" s="153"/>
      <c r="C925" s="195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153"/>
      <c r="S925" s="153"/>
      <c r="T925" s="153"/>
      <c r="U925" s="153"/>
      <c r="V925" s="153"/>
      <c r="W925" s="153"/>
      <c r="X925" s="153"/>
      <c r="Y925" s="153"/>
      <c r="Z925" s="153"/>
      <c r="AA925" s="153"/>
      <c r="AB925" s="153"/>
      <c r="AC925" s="153"/>
      <c r="AD925" s="153"/>
      <c r="AE925" s="153"/>
      <c r="AF925" s="153"/>
      <c r="AG925" s="153"/>
      <c r="AH925" s="153"/>
      <c r="AI925" s="153"/>
      <c r="AJ925" s="153"/>
      <c r="AK925" s="153"/>
      <c r="AL925" s="153"/>
      <c r="AM925" s="153"/>
      <c r="AN925" s="153"/>
      <c r="AO925" s="153"/>
      <c r="AP925" s="153"/>
    </row>
    <row r="926" customFormat="false" ht="14.25" hidden="false" customHeight="true" outlineLevel="0" collapsed="false">
      <c r="A926" s="153"/>
      <c r="B926" s="153"/>
      <c r="C926" s="195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  <c r="S926" s="153"/>
      <c r="T926" s="153"/>
      <c r="U926" s="153"/>
      <c r="V926" s="153"/>
      <c r="W926" s="153"/>
      <c r="X926" s="153"/>
      <c r="Y926" s="153"/>
      <c r="Z926" s="153"/>
      <c r="AA926" s="153"/>
      <c r="AB926" s="153"/>
      <c r="AC926" s="153"/>
      <c r="AD926" s="153"/>
      <c r="AE926" s="153"/>
      <c r="AF926" s="153"/>
      <c r="AG926" s="153"/>
      <c r="AH926" s="153"/>
      <c r="AI926" s="153"/>
      <c r="AJ926" s="153"/>
      <c r="AK926" s="153"/>
      <c r="AL926" s="153"/>
      <c r="AM926" s="153"/>
      <c r="AN926" s="153"/>
      <c r="AO926" s="153"/>
      <c r="AP926" s="153"/>
    </row>
    <row r="927" customFormat="false" ht="14.25" hidden="false" customHeight="true" outlineLevel="0" collapsed="false">
      <c r="A927" s="153"/>
      <c r="B927" s="153"/>
      <c r="C927" s="195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3"/>
      <c r="S927" s="153"/>
      <c r="T927" s="153"/>
      <c r="U927" s="153"/>
      <c r="V927" s="153"/>
      <c r="W927" s="153"/>
      <c r="X927" s="153"/>
      <c r="Y927" s="153"/>
      <c r="Z927" s="153"/>
      <c r="AA927" s="153"/>
      <c r="AB927" s="153"/>
      <c r="AC927" s="153"/>
      <c r="AD927" s="153"/>
      <c r="AE927" s="153"/>
      <c r="AF927" s="153"/>
      <c r="AG927" s="153"/>
      <c r="AH927" s="153"/>
      <c r="AI927" s="153"/>
      <c r="AJ927" s="153"/>
      <c r="AK927" s="153"/>
      <c r="AL927" s="153"/>
      <c r="AM927" s="153"/>
      <c r="AN927" s="153"/>
      <c r="AO927" s="153"/>
      <c r="AP927" s="153"/>
    </row>
    <row r="928" customFormat="false" ht="14.25" hidden="false" customHeight="true" outlineLevel="0" collapsed="false">
      <c r="A928" s="153"/>
      <c r="B928" s="153"/>
      <c r="C928" s="195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153"/>
      <c r="S928" s="153"/>
      <c r="T928" s="153"/>
      <c r="U928" s="153"/>
      <c r="V928" s="153"/>
      <c r="W928" s="153"/>
      <c r="X928" s="153"/>
      <c r="Y928" s="153"/>
      <c r="Z928" s="153"/>
      <c r="AA928" s="153"/>
      <c r="AB928" s="153"/>
      <c r="AC928" s="153"/>
      <c r="AD928" s="153"/>
      <c r="AE928" s="153"/>
      <c r="AF928" s="153"/>
      <c r="AG928" s="153"/>
      <c r="AH928" s="153"/>
      <c r="AI928" s="153"/>
      <c r="AJ928" s="153"/>
      <c r="AK928" s="153"/>
      <c r="AL928" s="153"/>
      <c r="AM928" s="153"/>
      <c r="AN928" s="153"/>
      <c r="AO928" s="153"/>
      <c r="AP928" s="153"/>
    </row>
    <row r="929" customFormat="false" ht="14.25" hidden="false" customHeight="true" outlineLevel="0" collapsed="false">
      <c r="A929" s="153"/>
      <c r="B929" s="153"/>
      <c r="C929" s="195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153"/>
      <c r="S929" s="153"/>
      <c r="T929" s="153"/>
      <c r="U929" s="153"/>
      <c r="V929" s="153"/>
      <c r="W929" s="153"/>
      <c r="X929" s="153"/>
      <c r="Y929" s="153"/>
      <c r="Z929" s="153"/>
      <c r="AA929" s="153"/>
      <c r="AB929" s="153"/>
      <c r="AC929" s="153"/>
      <c r="AD929" s="153"/>
      <c r="AE929" s="153"/>
      <c r="AF929" s="153"/>
      <c r="AG929" s="153"/>
      <c r="AH929" s="153"/>
      <c r="AI929" s="153"/>
      <c r="AJ929" s="153"/>
      <c r="AK929" s="153"/>
      <c r="AL929" s="153"/>
      <c r="AM929" s="153"/>
      <c r="AN929" s="153"/>
      <c r="AO929" s="153"/>
      <c r="AP929" s="153"/>
    </row>
    <row r="930" customFormat="false" ht="14.25" hidden="false" customHeight="true" outlineLevel="0" collapsed="false">
      <c r="A930" s="153"/>
      <c r="B930" s="153"/>
      <c r="C930" s="195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  <c r="S930" s="153"/>
      <c r="T930" s="153"/>
      <c r="U930" s="153"/>
      <c r="V930" s="153"/>
      <c r="W930" s="153"/>
      <c r="X930" s="153"/>
      <c r="Y930" s="153"/>
      <c r="Z930" s="153"/>
      <c r="AA930" s="153"/>
      <c r="AB930" s="153"/>
      <c r="AC930" s="153"/>
      <c r="AD930" s="153"/>
      <c r="AE930" s="153"/>
      <c r="AF930" s="153"/>
      <c r="AG930" s="153"/>
      <c r="AH930" s="153"/>
      <c r="AI930" s="153"/>
      <c r="AJ930" s="153"/>
      <c r="AK930" s="153"/>
      <c r="AL930" s="153"/>
      <c r="AM930" s="153"/>
      <c r="AN930" s="153"/>
      <c r="AO930" s="153"/>
      <c r="AP930" s="153"/>
    </row>
    <row r="931" customFormat="false" ht="14.25" hidden="false" customHeight="true" outlineLevel="0" collapsed="false">
      <c r="A931" s="153"/>
      <c r="B931" s="153"/>
      <c r="C931" s="195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3"/>
      <c r="S931" s="153"/>
      <c r="T931" s="153"/>
      <c r="U931" s="153"/>
      <c r="V931" s="153"/>
      <c r="W931" s="153"/>
      <c r="X931" s="153"/>
      <c r="Y931" s="153"/>
      <c r="Z931" s="153"/>
      <c r="AA931" s="153"/>
      <c r="AB931" s="153"/>
      <c r="AC931" s="153"/>
      <c r="AD931" s="153"/>
      <c r="AE931" s="153"/>
      <c r="AF931" s="153"/>
      <c r="AG931" s="153"/>
      <c r="AH931" s="153"/>
      <c r="AI931" s="153"/>
      <c r="AJ931" s="153"/>
      <c r="AK931" s="153"/>
      <c r="AL931" s="153"/>
      <c r="AM931" s="153"/>
      <c r="AN931" s="153"/>
      <c r="AO931" s="153"/>
      <c r="AP931" s="153"/>
    </row>
    <row r="932" customFormat="false" ht="14.25" hidden="false" customHeight="true" outlineLevel="0" collapsed="false">
      <c r="A932" s="153"/>
      <c r="B932" s="153"/>
      <c r="C932" s="195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153"/>
      <c r="S932" s="153"/>
      <c r="T932" s="153"/>
      <c r="U932" s="153"/>
      <c r="V932" s="153"/>
      <c r="W932" s="153"/>
      <c r="X932" s="153"/>
      <c r="Y932" s="153"/>
      <c r="Z932" s="153"/>
      <c r="AA932" s="153"/>
      <c r="AB932" s="153"/>
      <c r="AC932" s="153"/>
      <c r="AD932" s="153"/>
      <c r="AE932" s="153"/>
      <c r="AF932" s="153"/>
      <c r="AG932" s="153"/>
      <c r="AH932" s="153"/>
      <c r="AI932" s="153"/>
      <c r="AJ932" s="153"/>
      <c r="AK932" s="153"/>
      <c r="AL932" s="153"/>
      <c r="AM932" s="153"/>
      <c r="AN932" s="153"/>
      <c r="AO932" s="153"/>
      <c r="AP932" s="153"/>
    </row>
    <row r="933" customFormat="false" ht="14.25" hidden="false" customHeight="true" outlineLevel="0" collapsed="false">
      <c r="A933" s="153"/>
      <c r="B933" s="153"/>
      <c r="C933" s="195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153"/>
      <c r="S933" s="153"/>
      <c r="T933" s="153"/>
      <c r="U933" s="153"/>
      <c r="V933" s="153"/>
      <c r="W933" s="153"/>
      <c r="X933" s="153"/>
      <c r="Y933" s="153"/>
      <c r="Z933" s="153"/>
      <c r="AA933" s="153"/>
      <c r="AB933" s="153"/>
      <c r="AC933" s="153"/>
      <c r="AD933" s="153"/>
      <c r="AE933" s="153"/>
      <c r="AF933" s="153"/>
      <c r="AG933" s="153"/>
      <c r="AH933" s="153"/>
      <c r="AI933" s="153"/>
      <c r="AJ933" s="153"/>
      <c r="AK933" s="153"/>
      <c r="AL933" s="153"/>
      <c r="AM933" s="153"/>
      <c r="AN933" s="153"/>
      <c r="AO933" s="153"/>
      <c r="AP933" s="153"/>
    </row>
    <row r="934" customFormat="false" ht="14.25" hidden="false" customHeight="true" outlineLevel="0" collapsed="false">
      <c r="A934" s="153"/>
      <c r="B934" s="153"/>
      <c r="C934" s="195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  <c r="S934" s="153"/>
      <c r="T934" s="153"/>
      <c r="U934" s="153"/>
      <c r="V934" s="153"/>
      <c r="W934" s="153"/>
      <c r="X934" s="153"/>
      <c r="Y934" s="153"/>
      <c r="Z934" s="153"/>
      <c r="AA934" s="153"/>
      <c r="AB934" s="153"/>
      <c r="AC934" s="153"/>
      <c r="AD934" s="153"/>
      <c r="AE934" s="153"/>
      <c r="AF934" s="153"/>
      <c r="AG934" s="153"/>
      <c r="AH934" s="153"/>
      <c r="AI934" s="153"/>
      <c r="AJ934" s="153"/>
      <c r="AK934" s="153"/>
      <c r="AL934" s="153"/>
      <c r="AM934" s="153"/>
      <c r="AN934" s="153"/>
      <c r="AO934" s="153"/>
      <c r="AP934" s="153"/>
    </row>
    <row r="935" customFormat="false" ht="14.25" hidden="false" customHeight="true" outlineLevel="0" collapsed="false">
      <c r="A935" s="153"/>
      <c r="B935" s="153"/>
      <c r="C935" s="195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153"/>
      <c r="S935" s="153"/>
      <c r="T935" s="153"/>
      <c r="U935" s="153"/>
      <c r="V935" s="153"/>
      <c r="W935" s="153"/>
      <c r="X935" s="153"/>
      <c r="Y935" s="153"/>
      <c r="Z935" s="153"/>
      <c r="AA935" s="153"/>
      <c r="AB935" s="153"/>
      <c r="AC935" s="153"/>
      <c r="AD935" s="153"/>
      <c r="AE935" s="153"/>
      <c r="AF935" s="153"/>
      <c r="AG935" s="153"/>
      <c r="AH935" s="153"/>
      <c r="AI935" s="153"/>
      <c r="AJ935" s="153"/>
      <c r="AK935" s="153"/>
      <c r="AL935" s="153"/>
      <c r="AM935" s="153"/>
      <c r="AN935" s="153"/>
      <c r="AO935" s="153"/>
      <c r="AP935" s="153"/>
    </row>
    <row r="936" customFormat="false" ht="14.25" hidden="false" customHeight="true" outlineLevel="0" collapsed="false">
      <c r="A936" s="153"/>
      <c r="B936" s="153"/>
      <c r="C936" s="195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  <c r="S936" s="153"/>
      <c r="T936" s="153"/>
      <c r="U936" s="153"/>
      <c r="V936" s="153"/>
      <c r="W936" s="153"/>
      <c r="X936" s="153"/>
      <c r="Y936" s="153"/>
      <c r="Z936" s="153"/>
      <c r="AA936" s="153"/>
      <c r="AB936" s="153"/>
      <c r="AC936" s="153"/>
      <c r="AD936" s="153"/>
      <c r="AE936" s="153"/>
      <c r="AF936" s="153"/>
      <c r="AG936" s="153"/>
      <c r="AH936" s="153"/>
      <c r="AI936" s="153"/>
      <c r="AJ936" s="153"/>
      <c r="AK936" s="153"/>
      <c r="AL936" s="153"/>
      <c r="AM936" s="153"/>
      <c r="AN936" s="153"/>
      <c r="AO936" s="153"/>
      <c r="AP936" s="153"/>
    </row>
    <row r="937" customFormat="false" ht="14.25" hidden="false" customHeight="true" outlineLevel="0" collapsed="false">
      <c r="A937" s="153"/>
      <c r="B937" s="153"/>
      <c r="C937" s="195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  <c r="S937" s="153"/>
      <c r="T937" s="153"/>
      <c r="U937" s="153"/>
      <c r="V937" s="153"/>
      <c r="W937" s="153"/>
      <c r="X937" s="153"/>
      <c r="Y937" s="153"/>
      <c r="Z937" s="153"/>
      <c r="AA937" s="153"/>
      <c r="AB937" s="153"/>
      <c r="AC937" s="153"/>
      <c r="AD937" s="153"/>
      <c r="AE937" s="153"/>
      <c r="AF937" s="153"/>
      <c r="AG937" s="153"/>
      <c r="AH937" s="153"/>
      <c r="AI937" s="153"/>
      <c r="AJ937" s="153"/>
      <c r="AK937" s="153"/>
      <c r="AL937" s="153"/>
      <c r="AM937" s="153"/>
      <c r="AN937" s="153"/>
      <c r="AO937" s="153"/>
      <c r="AP937" s="153"/>
    </row>
    <row r="938" customFormat="false" ht="14.25" hidden="false" customHeight="true" outlineLevel="0" collapsed="false">
      <c r="A938" s="153"/>
      <c r="B938" s="153"/>
      <c r="C938" s="195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153"/>
      <c r="S938" s="153"/>
      <c r="T938" s="153"/>
      <c r="U938" s="153"/>
      <c r="V938" s="153"/>
      <c r="W938" s="153"/>
      <c r="X938" s="153"/>
      <c r="Y938" s="153"/>
      <c r="Z938" s="153"/>
      <c r="AA938" s="153"/>
      <c r="AB938" s="153"/>
      <c r="AC938" s="153"/>
      <c r="AD938" s="153"/>
      <c r="AE938" s="153"/>
      <c r="AF938" s="153"/>
      <c r="AG938" s="153"/>
      <c r="AH938" s="153"/>
      <c r="AI938" s="153"/>
      <c r="AJ938" s="153"/>
      <c r="AK938" s="153"/>
      <c r="AL938" s="153"/>
      <c r="AM938" s="153"/>
      <c r="AN938" s="153"/>
      <c r="AO938" s="153"/>
      <c r="AP938" s="153"/>
    </row>
    <row r="939" customFormat="false" ht="14.25" hidden="false" customHeight="true" outlineLevel="0" collapsed="false">
      <c r="A939" s="153"/>
      <c r="B939" s="153"/>
      <c r="C939" s="195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153"/>
      <c r="S939" s="153"/>
      <c r="T939" s="153"/>
      <c r="U939" s="153"/>
      <c r="V939" s="153"/>
      <c r="W939" s="153"/>
      <c r="X939" s="153"/>
      <c r="Y939" s="153"/>
      <c r="Z939" s="153"/>
      <c r="AA939" s="153"/>
      <c r="AB939" s="153"/>
      <c r="AC939" s="153"/>
      <c r="AD939" s="153"/>
      <c r="AE939" s="153"/>
      <c r="AF939" s="153"/>
      <c r="AG939" s="153"/>
      <c r="AH939" s="153"/>
      <c r="AI939" s="153"/>
      <c r="AJ939" s="153"/>
      <c r="AK939" s="153"/>
      <c r="AL939" s="153"/>
      <c r="AM939" s="153"/>
      <c r="AN939" s="153"/>
      <c r="AO939" s="153"/>
      <c r="AP939" s="153"/>
    </row>
    <row r="940" customFormat="false" ht="14.25" hidden="false" customHeight="true" outlineLevel="0" collapsed="false">
      <c r="A940" s="153"/>
      <c r="B940" s="153"/>
      <c r="C940" s="195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153"/>
      <c r="S940" s="153"/>
      <c r="T940" s="153"/>
      <c r="U940" s="153"/>
      <c r="V940" s="153"/>
      <c r="W940" s="153"/>
      <c r="X940" s="153"/>
      <c r="Y940" s="153"/>
      <c r="Z940" s="153"/>
      <c r="AA940" s="153"/>
      <c r="AB940" s="153"/>
      <c r="AC940" s="153"/>
      <c r="AD940" s="153"/>
      <c r="AE940" s="153"/>
      <c r="AF940" s="153"/>
      <c r="AG940" s="153"/>
      <c r="AH940" s="153"/>
      <c r="AI940" s="153"/>
      <c r="AJ940" s="153"/>
      <c r="AK940" s="153"/>
      <c r="AL940" s="153"/>
      <c r="AM940" s="153"/>
      <c r="AN940" s="153"/>
      <c r="AO940" s="153"/>
      <c r="AP940" s="153"/>
    </row>
    <row r="941" customFormat="false" ht="14.25" hidden="false" customHeight="true" outlineLevel="0" collapsed="false">
      <c r="A941" s="153"/>
      <c r="B941" s="153"/>
      <c r="C941" s="195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  <c r="S941" s="153"/>
      <c r="T941" s="153"/>
      <c r="U941" s="153"/>
      <c r="V941" s="153"/>
      <c r="W941" s="153"/>
      <c r="X941" s="153"/>
      <c r="Y941" s="153"/>
      <c r="Z941" s="153"/>
      <c r="AA941" s="153"/>
      <c r="AB941" s="153"/>
      <c r="AC941" s="153"/>
      <c r="AD941" s="153"/>
      <c r="AE941" s="153"/>
      <c r="AF941" s="153"/>
      <c r="AG941" s="153"/>
      <c r="AH941" s="153"/>
      <c r="AI941" s="153"/>
      <c r="AJ941" s="153"/>
      <c r="AK941" s="153"/>
      <c r="AL941" s="153"/>
      <c r="AM941" s="153"/>
      <c r="AN941" s="153"/>
      <c r="AO941" s="153"/>
      <c r="AP941" s="153"/>
    </row>
    <row r="942" customFormat="false" ht="14.25" hidden="false" customHeight="true" outlineLevel="0" collapsed="false">
      <c r="A942" s="153"/>
      <c r="B942" s="153"/>
      <c r="C942" s="195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153"/>
      <c r="S942" s="153"/>
      <c r="T942" s="153"/>
      <c r="U942" s="153"/>
      <c r="V942" s="153"/>
      <c r="W942" s="153"/>
      <c r="X942" s="153"/>
      <c r="Y942" s="153"/>
      <c r="Z942" s="153"/>
      <c r="AA942" s="153"/>
      <c r="AB942" s="153"/>
      <c r="AC942" s="153"/>
      <c r="AD942" s="153"/>
      <c r="AE942" s="153"/>
      <c r="AF942" s="153"/>
      <c r="AG942" s="153"/>
      <c r="AH942" s="153"/>
      <c r="AI942" s="153"/>
      <c r="AJ942" s="153"/>
      <c r="AK942" s="153"/>
      <c r="AL942" s="153"/>
      <c r="AM942" s="153"/>
      <c r="AN942" s="153"/>
      <c r="AO942" s="153"/>
      <c r="AP942" s="153"/>
    </row>
    <row r="943" customFormat="false" ht="14.25" hidden="false" customHeight="true" outlineLevel="0" collapsed="false">
      <c r="A943" s="153"/>
      <c r="B943" s="153"/>
      <c r="C943" s="195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153"/>
      <c r="S943" s="153"/>
      <c r="T943" s="153"/>
      <c r="U943" s="153"/>
      <c r="V943" s="153"/>
      <c r="W943" s="153"/>
      <c r="X943" s="153"/>
      <c r="Y943" s="153"/>
      <c r="Z943" s="153"/>
      <c r="AA943" s="153"/>
      <c r="AB943" s="153"/>
      <c r="AC943" s="153"/>
      <c r="AD943" s="153"/>
      <c r="AE943" s="153"/>
      <c r="AF943" s="153"/>
      <c r="AG943" s="153"/>
      <c r="AH943" s="153"/>
      <c r="AI943" s="153"/>
      <c r="AJ943" s="153"/>
      <c r="AK943" s="153"/>
      <c r="AL943" s="153"/>
      <c r="AM943" s="153"/>
      <c r="AN943" s="153"/>
      <c r="AO943" s="153"/>
      <c r="AP943" s="153"/>
    </row>
    <row r="944" customFormat="false" ht="14.25" hidden="false" customHeight="true" outlineLevel="0" collapsed="false">
      <c r="A944" s="153"/>
      <c r="B944" s="153"/>
      <c r="C944" s="195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  <c r="S944" s="153"/>
      <c r="T944" s="153"/>
      <c r="U944" s="153"/>
      <c r="V944" s="153"/>
      <c r="W944" s="153"/>
      <c r="X944" s="153"/>
      <c r="Y944" s="153"/>
      <c r="Z944" s="153"/>
      <c r="AA944" s="153"/>
      <c r="AB944" s="153"/>
      <c r="AC944" s="153"/>
      <c r="AD944" s="153"/>
      <c r="AE944" s="153"/>
      <c r="AF944" s="153"/>
      <c r="AG944" s="153"/>
      <c r="AH944" s="153"/>
      <c r="AI944" s="153"/>
      <c r="AJ944" s="153"/>
      <c r="AK944" s="153"/>
      <c r="AL944" s="153"/>
      <c r="AM944" s="153"/>
      <c r="AN944" s="153"/>
      <c r="AO944" s="153"/>
      <c r="AP944" s="153"/>
    </row>
    <row r="945" customFormat="false" ht="14.25" hidden="false" customHeight="true" outlineLevel="0" collapsed="false">
      <c r="A945" s="153"/>
      <c r="B945" s="153"/>
      <c r="C945" s="195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  <c r="S945" s="153"/>
      <c r="T945" s="153"/>
      <c r="U945" s="153"/>
      <c r="V945" s="153"/>
      <c r="W945" s="153"/>
      <c r="X945" s="153"/>
      <c r="Y945" s="153"/>
      <c r="Z945" s="153"/>
      <c r="AA945" s="153"/>
      <c r="AB945" s="153"/>
      <c r="AC945" s="153"/>
      <c r="AD945" s="153"/>
      <c r="AE945" s="153"/>
      <c r="AF945" s="153"/>
      <c r="AG945" s="153"/>
      <c r="AH945" s="153"/>
      <c r="AI945" s="153"/>
      <c r="AJ945" s="153"/>
      <c r="AK945" s="153"/>
      <c r="AL945" s="153"/>
      <c r="AM945" s="153"/>
      <c r="AN945" s="153"/>
      <c r="AO945" s="153"/>
      <c r="AP945" s="153"/>
    </row>
    <row r="946" customFormat="false" ht="14.25" hidden="false" customHeight="true" outlineLevel="0" collapsed="false">
      <c r="A946" s="153"/>
      <c r="B946" s="153"/>
      <c r="C946" s="195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153"/>
      <c r="S946" s="153"/>
      <c r="T946" s="153"/>
      <c r="U946" s="153"/>
      <c r="V946" s="153"/>
      <c r="W946" s="153"/>
      <c r="X946" s="153"/>
      <c r="Y946" s="153"/>
      <c r="Z946" s="153"/>
      <c r="AA946" s="153"/>
      <c r="AB946" s="153"/>
      <c r="AC946" s="153"/>
      <c r="AD946" s="153"/>
      <c r="AE946" s="153"/>
      <c r="AF946" s="153"/>
      <c r="AG946" s="153"/>
      <c r="AH946" s="153"/>
      <c r="AI946" s="153"/>
      <c r="AJ946" s="153"/>
      <c r="AK946" s="153"/>
      <c r="AL946" s="153"/>
      <c r="AM946" s="153"/>
      <c r="AN946" s="153"/>
      <c r="AO946" s="153"/>
      <c r="AP946" s="153"/>
    </row>
    <row r="947" customFormat="false" ht="14.25" hidden="false" customHeight="true" outlineLevel="0" collapsed="false">
      <c r="A947" s="153"/>
      <c r="B947" s="153"/>
      <c r="C947" s="195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153"/>
      <c r="S947" s="153"/>
      <c r="T947" s="153"/>
      <c r="U947" s="153"/>
      <c r="V947" s="153"/>
      <c r="W947" s="153"/>
      <c r="X947" s="153"/>
      <c r="Y947" s="153"/>
      <c r="Z947" s="153"/>
      <c r="AA947" s="153"/>
      <c r="AB947" s="153"/>
      <c r="AC947" s="153"/>
      <c r="AD947" s="153"/>
      <c r="AE947" s="153"/>
      <c r="AF947" s="153"/>
      <c r="AG947" s="153"/>
      <c r="AH947" s="153"/>
      <c r="AI947" s="153"/>
      <c r="AJ947" s="153"/>
      <c r="AK947" s="153"/>
      <c r="AL947" s="153"/>
      <c r="AM947" s="153"/>
      <c r="AN947" s="153"/>
      <c r="AO947" s="153"/>
      <c r="AP947" s="153"/>
    </row>
    <row r="948" customFormat="false" ht="14.25" hidden="false" customHeight="true" outlineLevel="0" collapsed="false">
      <c r="A948" s="153"/>
      <c r="B948" s="153"/>
      <c r="C948" s="195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153"/>
      <c r="S948" s="153"/>
      <c r="T948" s="153"/>
      <c r="U948" s="153"/>
      <c r="V948" s="153"/>
      <c r="W948" s="153"/>
      <c r="X948" s="153"/>
      <c r="Y948" s="153"/>
      <c r="Z948" s="153"/>
      <c r="AA948" s="153"/>
      <c r="AB948" s="153"/>
      <c r="AC948" s="153"/>
      <c r="AD948" s="153"/>
      <c r="AE948" s="153"/>
      <c r="AF948" s="153"/>
      <c r="AG948" s="153"/>
      <c r="AH948" s="153"/>
      <c r="AI948" s="153"/>
      <c r="AJ948" s="153"/>
      <c r="AK948" s="153"/>
      <c r="AL948" s="153"/>
      <c r="AM948" s="153"/>
      <c r="AN948" s="153"/>
      <c r="AO948" s="153"/>
      <c r="AP948" s="153"/>
    </row>
    <row r="949" customFormat="false" ht="14.25" hidden="false" customHeight="true" outlineLevel="0" collapsed="false">
      <c r="A949" s="153"/>
      <c r="B949" s="153"/>
      <c r="C949" s="195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153"/>
      <c r="S949" s="153"/>
      <c r="T949" s="153"/>
      <c r="U949" s="153"/>
      <c r="V949" s="153"/>
      <c r="W949" s="153"/>
      <c r="X949" s="153"/>
      <c r="Y949" s="153"/>
      <c r="Z949" s="153"/>
      <c r="AA949" s="153"/>
      <c r="AB949" s="153"/>
      <c r="AC949" s="153"/>
      <c r="AD949" s="153"/>
      <c r="AE949" s="153"/>
      <c r="AF949" s="153"/>
      <c r="AG949" s="153"/>
      <c r="AH949" s="153"/>
      <c r="AI949" s="153"/>
      <c r="AJ949" s="153"/>
      <c r="AK949" s="153"/>
      <c r="AL949" s="153"/>
      <c r="AM949" s="153"/>
      <c r="AN949" s="153"/>
      <c r="AO949" s="153"/>
      <c r="AP949" s="153"/>
    </row>
    <row r="950" customFormat="false" ht="14.25" hidden="false" customHeight="true" outlineLevel="0" collapsed="false">
      <c r="A950" s="153"/>
      <c r="B950" s="153"/>
      <c r="C950" s="195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153"/>
      <c r="S950" s="153"/>
      <c r="T950" s="153"/>
      <c r="U950" s="153"/>
      <c r="V950" s="153"/>
      <c r="W950" s="153"/>
      <c r="X950" s="153"/>
      <c r="Y950" s="153"/>
      <c r="Z950" s="153"/>
      <c r="AA950" s="153"/>
      <c r="AB950" s="153"/>
      <c r="AC950" s="153"/>
      <c r="AD950" s="153"/>
      <c r="AE950" s="153"/>
      <c r="AF950" s="153"/>
      <c r="AG950" s="153"/>
      <c r="AH950" s="153"/>
      <c r="AI950" s="153"/>
      <c r="AJ950" s="153"/>
      <c r="AK950" s="153"/>
      <c r="AL950" s="153"/>
      <c r="AM950" s="153"/>
      <c r="AN950" s="153"/>
      <c r="AO950" s="153"/>
      <c r="AP950" s="153"/>
    </row>
    <row r="951" customFormat="false" ht="14.25" hidden="false" customHeight="true" outlineLevel="0" collapsed="false">
      <c r="A951" s="153"/>
      <c r="B951" s="153"/>
      <c r="C951" s="195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153"/>
      <c r="S951" s="153"/>
      <c r="T951" s="153"/>
      <c r="U951" s="153"/>
      <c r="V951" s="153"/>
      <c r="W951" s="153"/>
      <c r="X951" s="153"/>
      <c r="Y951" s="153"/>
      <c r="Z951" s="153"/>
      <c r="AA951" s="153"/>
      <c r="AB951" s="153"/>
      <c r="AC951" s="153"/>
      <c r="AD951" s="153"/>
      <c r="AE951" s="153"/>
      <c r="AF951" s="153"/>
      <c r="AG951" s="153"/>
      <c r="AH951" s="153"/>
      <c r="AI951" s="153"/>
      <c r="AJ951" s="153"/>
      <c r="AK951" s="153"/>
      <c r="AL951" s="153"/>
      <c r="AM951" s="153"/>
      <c r="AN951" s="153"/>
      <c r="AO951" s="153"/>
      <c r="AP951" s="153"/>
    </row>
    <row r="952" customFormat="false" ht="14.25" hidden="false" customHeight="true" outlineLevel="0" collapsed="false">
      <c r="A952" s="153"/>
      <c r="B952" s="153"/>
      <c r="C952" s="195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153"/>
      <c r="S952" s="153"/>
      <c r="T952" s="153"/>
      <c r="U952" s="153"/>
      <c r="V952" s="153"/>
      <c r="W952" s="153"/>
      <c r="X952" s="153"/>
      <c r="Y952" s="153"/>
      <c r="Z952" s="153"/>
      <c r="AA952" s="153"/>
      <c r="AB952" s="153"/>
      <c r="AC952" s="153"/>
      <c r="AD952" s="153"/>
      <c r="AE952" s="153"/>
      <c r="AF952" s="153"/>
      <c r="AG952" s="153"/>
      <c r="AH952" s="153"/>
      <c r="AI952" s="153"/>
      <c r="AJ952" s="153"/>
      <c r="AK952" s="153"/>
      <c r="AL952" s="153"/>
      <c r="AM952" s="153"/>
      <c r="AN952" s="153"/>
      <c r="AO952" s="153"/>
      <c r="AP952" s="153"/>
    </row>
    <row r="953" customFormat="false" ht="14.25" hidden="false" customHeight="true" outlineLevel="0" collapsed="false">
      <c r="A953" s="153"/>
      <c r="B953" s="153"/>
      <c r="C953" s="195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153"/>
      <c r="S953" s="153"/>
      <c r="T953" s="153"/>
      <c r="U953" s="153"/>
      <c r="V953" s="153"/>
      <c r="W953" s="153"/>
      <c r="X953" s="153"/>
      <c r="Y953" s="153"/>
      <c r="Z953" s="153"/>
      <c r="AA953" s="153"/>
      <c r="AB953" s="153"/>
      <c r="AC953" s="153"/>
      <c r="AD953" s="153"/>
      <c r="AE953" s="153"/>
      <c r="AF953" s="153"/>
      <c r="AG953" s="153"/>
      <c r="AH953" s="153"/>
      <c r="AI953" s="153"/>
      <c r="AJ953" s="153"/>
      <c r="AK953" s="153"/>
      <c r="AL953" s="153"/>
      <c r="AM953" s="153"/>
      <c r="AN953" s="153"/>
      <c r="AO953" s="153"/>
      <c r="AP953" s="153"/>
    </row>
    <row r="954" customFormat="false" ht="14.25" hidden="false" customHeight="true" outlineLevel="0" collapsed="false">
      <c r="A954" s="153"/>
      <c r="B954" s="153"/>
      <c r="C954" s="195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153"/>
      <c r="S954" s="153"/>
      <c r="T954" s="153"/>
      <c r="U954" s="153"/>
      <c r="V954" s="153"/>
      <c r="W954" s="153"/>
      <c r="X954" s="153"/>
      <c r="Y954" s="153"/>
      <c r="Z954" s="153"/>
      <c r="AA954" s="153"/>
      <c r="AB954" s="153"/>
      <c r="AC954" s="153"/>
      <c r="AD954" s="153"/>
      <c r="AE954" s="153"/>
      <c r="AF954" s="153"/>
      <c r="AG954" s="153"/>
      <c r="AH954" s="153"/>
      <c r="AI954" s="153"/>
      <c r="AJ954" s="153"/>
      <c r="AK954" s="153"/>
      <c r="AL954" s="153"/>
      <c r="AM954" s="153"/>
      <c r="AN954" s="153"/>
      <c r="AO954" s="153"/>
      <c r="AP954" s="153"/>
    </row>
    <row r="955" customFormat="false" ht="14.25" hidden="false" customHeight="true" outlineLevel="0" collapsed="false">
      <c r="A955" s="153"/>
      <c r="B955" s="153"/>
      <c r="C955" s="195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153"/>
      <c r="S955" s="153"/>
      <c r="T955" s="153"/>
      <c r="U955" s="153"/>
      <c r="V955" s="153"/>
      <c r="W955" s="153"/>
      <c r="X955" s="153"/>
      <c r="Y955" s="153"/>
      <c r="Z955" s="153"/>
      <c r="AA955" s="153"/>
      <c r="AB955" s="153"/>
      <c r="AC955" s="153"/>
      <c r="AD955" s="153"/>
      <c r="AE955" s="153"/>
      <c r="AF955" s="153"/>
      <c r="AG955" s="153"/>
      <c r="AH955" s="153"/>
      <c r="AI955" s="153"/>
      <c r="AJ955" s="153"/>
      <c r="AK955" s="153"/>
      <c r="AL955" s="153"/>
      <c r="AM955" s="153"/>
      <c r="AN955" s="153"/>
      <c r="AO955" s="153"/>
      <c r="AP955" s="153"/>
    </row>
    <row r="956" customFormat="false" ht="14.25" hidden="false" customHeight="true" outlineLevel="0" collapsed="false">
      <c r="A956" s="153"/>
      <c r="B956" s="153"/>
      <c r="C956" s="195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153"/>
      <c r="S956" s="153"/>
      <c r="T956" s="153"/>
      <c r="U956" s="153"/>
      <c r="V956" s="153"/>
      <c r="W956" s="153"/>
      <c r="X956" s="153"/>
      <c r="Y956" s="153"/>
      <c r="Z956" s="153"/>
      <c r="AA956" s="153"/>
      <c r="AB956" s="153"/>
      <c r="AC956" s="153"/>
      <c r="AD956" s="153"/>
      <c r="AE956" s="153"/>
      <c r="AF956" s="153"/>
      <c r="AG956" s="153"/>
      <c r="AH956" s="153"/>
      <c r="AI956" s="153"/>
      <c r="AJ956" s="153"/>
      <c r="AK956" s="153"/>
      <c r="AL956" s="153"/>
      <c r="AM956" s="153"/>
      <c r="AN956" s="153"/>
      <c r="AO956" s="153"/>
      <c r="AP956" s="153"/>
    </row>
    <row r="957" customFormat="false" ht="14.25" hidden="false" customHeight="true" outlineLevel="0" collapsed="false">
      <c r="A957" s="153"/>
      <c r="B957" s="153"/>
      <c r="C957" s="195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  <c r="S957" s="153"/>
      <c r="T957" s="153"/>
      <c r="U957" s="153"/>
      <c r="V957" s="153"/>
      <c r="W957" s="153"/>
      <c r="X957" s="153"/>
      <c r="Y957" s="153"/>
      <c r="Z957" s="153"/>
      <c r="AA957" s="153"/>
      <c r="AB957" s="153"/>
      <c r="AC957" s="153"/>
      <c r="AD957" s="153"/>
      <c r="AE957" s="153"/>
      <c r="AF957" s="153"/>
      <c r="AG957" s="153"/>
      <c r="AH957" s="153"/>
      <c r="AI957" s="153"/>
      <c r="AJ957" s="153"/>
      <c r="AK957" s="153"/>
      <c r="AL957" s="153"/>
      <c r="AM957" s="153"/>
      <c r="AN957" s="153"/>
      <c r="AO957" s="153"/>
      <c r="AP957" s="153"/>
    </row>
    <row r="958" customFormat="false" ht="14.25" hidden="false" customHeight="true" outlineLevel="0" collapsed="false">
      <c r="A958" s="153"/>
      <c r="B958" s="153"/>
      <c r="C958" s="195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153"/>
      <c r="S958" s="153"/>
      <c r="T958" s="153"/>
      <c r="U958" s="153"/>
      <c r="V958" s="153"/>
      <c r="W958" s="153"/>
      <c r="X958" s="153"/>
      <c r="Y958" s="153"/>
      <c r="Z958" s="153"/>
      <c r="AA958" s="153"/>
      <c r="AB958" s="153"/>
      <c r="AC958" s="153"/>
      <c r="AD958" s="153"/>
      <c r="AE958" s="153"/>
      <c r="AF958" s="153"/>
      <c r="AG958" s="153"/>
      <c r="AH958" s="153"/>
      <c r="AI958" s="153"/>
      <c r="AJ958" s="153"/>
      <c r="AK958" s="153"/>
      <c r="AL958" s="153"/>
      <c r="AM958" s="153"/>
      <c r="AN958" s="153"/>
      <c r="AO958" s="153"/>
      <c r="AP958" s="153"/>
    </row>
    <row r="959" customFormat="false" ht="14.25" hidden="false" customHeight="true" outlineLevel="0" collapsed="false">
      <c r="A959" s="153"/>
      <c r="B959" s="153"/>
      <c r="C959" s="195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153"/>
      <c r="S959" s="153"/>
      <c r="T959" s="153"/>
      <c r="U959" s="153"/>
      <c r="V959" s="153"/>
      <c r="W959" s="153"/>
      <c r="X959" s="153"/>
      <c r="Y959" s="153"/>
      <c r="Z959" s="153"/>
      <c r="AA959" s="153"/>
      <c r="AB959" s="153"/>
      <c r="AC959" s="153"/>
      <c r="AD959" s="153"/>
      <c r="AE959" s="153"/>
      <c r="AF959" s="153"/>
      <c r="AG959" s="153"/>
      <c r="AH959" s="153"/>
      <c r="AI959" s="153"/>
      <c r="AJ959" s="153"/>
      <c r="AK959" s="153"/>
      <c r="AL959" s="153"/>
      <c r="AM959" s="153"/>
      <c r="AN959" s="153"/>
      <c r="AO959" s="153"/>
      <c r="AP959" s="153"/>
    </row>
    <row r="960" customFormat="false" ht="14.25" hidden="false" customHeight="true" outlineLevel="0" collapsed="false">
      <c r="A960" s="153"/>
      <c r="B960" s="153"/>
      <c r="C960" s="195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153"/>
      <c r="S960" s="153"/>
      <c r="T960" s="153"/>
      <c r="U960" s="153"/>
      <c r="V960" s="153"/>
      <c r="W960" s="153"/>
      <c r="X960" s="153"/>
      <c r="Y960" s="153"/>
      <c r="Z960" s="153"/>
      <c r="AA960" s="153"/>
      <c r="AB960" s="153"/>
      <c r="AC960" s="153"/>
      <c r="AD960" s="153"/>
      <c r="AE960" s="153"/>
      <c r="AF960" s="153"/>
      <c r="AG960" s="153"/>
      <c r="AH960" s="153"/>
      <c r="AI960" s="153"/>
      <c r="AJ960" s="153"/>
      <c r="AK960" s="153"/>
      <c r="AL960" s="153"/>
      <c r="AM960" s="153"/>
      <c r="AN960" s="153"/>
      <c r="AO960" s="153"/>
      <c r="AP960" s="153"/>
    </row>
    <row r="961" customFormat="false" ht="14.25" hidden="false" customHeight="true" outlineLevel="0" collapsed="false">
      <c r="A961" s="153"/>
      <c r="B961" s="153"/>
      <c r="C961" s="195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153"/>
      <c r="S961" s="153"/>
      <c r="T961" s="153"/>
      <c r="U961" s="153"/>
      <c r="V961" s="153"/>
      <c r="W961" s="153"/>
      <c r="X961" s="153"/>
      <c r="Y961" s="153"/>
      <c r="Z961" s="153"/>
      <c r="AA961" s="153"/>
      <c r="AB961" s="153"/>
      <c r="AC961" s="153"/>
      <c r="AD961" s="153"/>
      <c r="AE961" s="153"/>
      <c r="AF961" s="153"/>
      <c r="AG961" s="153"/>
      <c r="AH961" s="153"/>
      <c r="AI961" s="153"/>
      <c r="AJ961" s="153"/>
      <c r="AK961" s="153"/>
      <c r="AL961" s="153"/>
      <c r="AM961" s="153"/>
      <c r="AN961" s="153"/>
      <c r="AO961" s="153"/>
      <c r="AP961" s="153"/>
    </row>
    <row r="962" customFormat="false" ht="14.25" hidden="false" customHeight="true" outlineLevel="0" collapsed="false">
      <c r="A962" s="153"/>
      <c r="B962" s="153"/>
      <c r="C962" s="195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  <c r="S962" s="153"/>
      <c r="T962" s="153"/>
      <c r="U962" s="153"/>
      <c r="V962" s="153"/>
      <c r="W962" s="153"/>
      <c r="X962" s="153"/>
      <c r="Y962" s="153"/>
      <c r="Z962" s="153"/>
      <c r="AA962" s="153"/>
      <c r="AB962" s="153"/>
      <c r="AC962" s="153"/>
      <c r="AD962" s="153"/>
      <c r="AE962" s="153"/>
      <c r="AF962" s="153"/>
      <c r="AG962" s="153"/>
      <c r="AH962" s="153"/>
      <c r="AI962" s="153"/>
      <c r="AJ962" s="153"/>
      <c r="AK962" s="153"/>
      <c r="AL962" s="153"/>
      <c r="AM962" s="153"/>
      <c r="AN962" s="153"/>
      <c r="AO962" s="153"/>
      <c r="AP962" s="153"/>
    </row>
    <row r="963" customFormat="false" ht="14.25" hidden="false" customHeight="true" outlineLevel="0" collapsed="false">
      <c r="A963" s="153"/>
      <c r="B963" s="153"/>
      <c r="C963" s="195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153"/>
      <c r="S963" s="153"/>
      <c r="T963" s="153"/>
      <c r="U963" s="153"/>
      <c r="V963" s="153"/>
      <c r="W963" s="153"/>
      <c r="X963" s="153"/>
      <c r="Y963" s="153"/>
      <c r="Z963" s="153"/>
      <c r="AA963" s="153"/>
      <c r="AB963" s="153"/>
      <c r="AC963" s="153"/>
      <c r="AD963" s="153"/>
      <c r="AE963" s="153"/>
      <c r="AF963" s="153"/>
      <c r="AG963" s="153"/>
      <c r="AH963" s="153"/>
      <c r="AI963" s="153"/>
      <c r="AJ963" s="153"/>
      <c r="AK963" s="153"/>
      <c r="AL963" s="153"/>
      <c r="AM963" s="153"/>
      <c r="AN963" s="153"/>
      <c r="AO963" s="153"/>
      <c r="AP963" s="153"/>
    </row>
    <row r="964" customFormat="false" ht="14.25" hidden="false" customHeight="true" outlineLevel="0" collapsed="false">
      <c r="A964" s="153"/>
      <c r="B964" s="153"/>
      <c r="C964" s="195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153"/>
      <c r="S964" s="153"/>
      <c r="T964" s="153"/>
      <c r="U964" s="153"/>
      <c r="V964" s="153"/>
      <c r="W964" s="153"/>
      <c r="X964" s="153"/>
      <c r="Y964" s="153"/>
      <c r="Z964" s="153"/>
      <c r="AA964" s="153"/>
      <c r="AB964" s="153"/>
      <c r="AC964" s="153"/>
      <c r="AD964" s="153"/>
      <c r="AE964" s="153"/>
      <c r="AF964" s="153"/>
      <c r="AG964" s="153"/>
      <c r="AH964" s="153"/>
      <c r="AI964" s="153"/>
      <c r="AJ964" s="153"/>
      <c r="AK964" s="153"/>
      <c r="AL964" s="153"/>
      <c r="AM964" s="153"/>
      <c r="AN964" s="153"/>
      <c r="AO964" s="153"/>
      <c r="AP964" s="153"/>
    </row>
    <row r="965" customFormat="false" ht="14.25" hidden="false" customHeight="true" outlineLevel="0" collapsed="false">
      <c r="A965" s="153"/>
      <c r="B965" s="153"/>
      <c r="C965" s="195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153"/>
      <c r="S965" s="153"/>
      <c r="T965" s="153"/>
      <c r="U965" s="153"/>
      <c r="V965" s="153"/>
      <c r="W965" s="153"/>
      <c r="X965" s="153"/>
      <c r="Y965" s="153"/>
      <c r="Z965" s="153"/>
      <c r="AA965" s="153"/>
      <c r="AB965" s="153"/>
      <c r="AC965" s="153"/>
      <c r="AD965" s="153"/>
      <c r="AE965" s="153"/>
      <c r="AF965" s="153"/>
      <c r="AG965" s="153"/>
      <c r="AH965" s="153"/>
      <c r="AI965" s="153"/>
      <c r="AJ965" s="153"/>
      <c r="AK965" s="153"/>
      <c r="AL965" s="153"/>
      <c r="AM965" s="153"/>
      <c r="AN965" s="153"/>
      <c r="AO965" s="153"/>
      <c r="AP965" s="153"/>
    </row>
    <row r="966" customFormat="false" ht="14.25" hidden="false" customHeight="true" outlineLevel="0" collapsed="false">
      <c r="A966" s="153"/>
      <c r="B966" s="153"/>
      <c r="C966" s="195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153"/>
      <c r="S966" s="153"/>
      <c r="T966" s="153"/>
      <c r="U966" s="153"/>
      <c r="V966" s="153"/>
      <c r="W966" s="153"/>
      <c r="X966" s="153"/>
      <c r="Y966" s="153"/>
      <c r="Z966" s="153"/>
      <c r="AA966" s="153"/>
      <c r="AB966" s="153"/>
      <c r="AC966" s="153"/>
      <c r="AD966" s="153"/>
      <c r="AE966" s="153"/>
      <c r="AF966" s="153"/>
      <c r="AG966" s="153"/>
      <c r="AH966" s="153"/>
      <c r="AI966" s="153"/>
      <c r="AJ966" s="153"/>
      <c r="AK966" s="153"/>
      <c r="AL966" s="153"/>
      <c r="AM966" s="153"/>
      <c r="AN966" s="153"/>
      <c r="AO966" s="153"/>
      <c r="AP966" s="153"/>
    </row>
    <row r="967" customFormat="false" ht="14.25" hidden="false" customHeight="true" outlineLevel="0" collapsed="false">
      <c r="A967" s="153"/>
      <c r="B967" s="153"/>
      <c r="C967" s="195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  <c r="S967" s="153"/>
      <c r="T967" s="153"/>
      <c r="U967" s="153"/>
      <c r="V967" s="153"/>
      <c r="W967" s="153"/>
      <c r="X967" s="153"/>
      <c r="Y967" s="153"/>
      <c r="Z967" s="153"/>
      <c r="AA967" s="153"/>
      <c r="AB967" s="153"/>
      <c r="AC967" s="153"/>
      <c r="AD967" s="153"/>
      <c r="AE967" s="153"/>
      <c r="AF967" s="153"/>
      <c r="AG967" s="153"/>
      <c r="AH967" s="153"/>
      <c r="AI967" s="153"/>
      <c r="AJ967" s="153"/>
      <c r="AK967" s="153"/>
      <c r="AL967" s="153"/>
      <c r="AM967" s="153"/>
      <c r="AN967" s="153"/>
      <c r="AO967" s="153"/>
      <c r="AP967" s="153"/>
    </row>
    <row r="968" customFormat="false" ht="14.25" hidden="false" customHeight="true" outlineLevel="0" collapsed="false">
      <c r="A968" s="153"/>
      <c r="B968" s="153"/>
      <c r="C968" s="195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153"/>
      <c r="S968" s="153"/>
      <c r="T968" s="153"/>
      <c r="U968" s="153"/>
      <c r="V968" s="153"/>
      <c r="W968" s="153"/>
      <c r="X968" s="153"/>
      <c r="Y968" s="153"/>
      <c r="Z968" s="153"/>
      <c r="AA968" s="153"/>
      <c r="AB968" s="153"/>
      <c r="AC968" s="153"/>
      <c r="AD968" s="153"/>
      <c r="AE968" s="153"/>
      <c r="AF968" s="153"/>
      <c r="AG968" s="153"/>
      <c r="AH968" s="153"/>
      <c r="AI968" s="153"/>
      <c r="AJ968" s="153"/>
      <c r="AK968" s="153"/>
      <c r="AL968" s="153"/>
      <c r="AM968" s="153"/>
      <c r="AN968" s="153"/>
      <c r="AO968" s="153"/>
      <c r="AP968" s="153"/>
    </row>
    <row r="969" customFormat="false" ht="14.25" hidden="false" customHeight="true" outlineLevel="0" collapsed="false">
      <c r="A969" s="153"/>
      <c r="B969" s="153"/>
      <c r="C969" s="195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153"/>
      <c r="S969" s="153"/>
      <c r="T969" s="153"/>
      <c r="U969" s="153"/>
      <c r="V969" s="153"/>
      <c r="W969" s="153"/>
      <c r="X969" s="153"/>
      <c r="Y969" s="153"/>
      <c r="Z969" s="153"/>
      <c r="AA969" s="153"/>
      <c r="AB969" s="153"/>
      <c r="AC969" s="153"/>
      <c r="AD969" s="153"/>
      <c r="AE969" s="153"/>
      <c r="AF969" s="153"/>
      <c r="AG969" s="153"/>
      <c r="AH969" s="153"/>
      <c r="AI969" s="153"/>
      <c r="AJ969" s="153"/>
      <c r="AK969" s="153"/>
      <c r="AL969" s="153"/>
      <c r="AM969" s="153"/>
      <c r="AN969" s="153"/>
      <c r="AO969" s="153"/>
      <c r="AP969" s="153"/>
    </row>
    <row r="970" customFormat="false" ht="14.25" hidden="false" customHeight="true" outlineLevel="0" collapsed="false">
      <c r="A970" s="153"/>
      <c r="B970" s="153"/>
      <c r="C970" s="195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  <c r="S970" s="153"/>
      <c r="T970" s="153"/>
      <c r="U970" s="153"/>
      <c r="V970" s="153"/>
      <c r="W970" s="153"/>
      <c r="X970" s="153"/>
      <c r="Y970" s="153"/>
      <c r="Z970" s="153"/>
      <c r="AA970" s="153"/>
      <c r="AB970" s="153"/>
      <c r="AC970" s="153"/>
      <c r="AD970" s="153"/>
      <c r="AE970" s="153"/>
      <c r="AF970" s="153"/>
      <c r="AG970" s="153"/>
      <c r="AH970" s="153"/>
      <c r="AI970" s="153"/>
      <c r="AJ970" s="153"/>
      <c r="AK970" s="153"/>
      <c r="AL970" s="153"/>
      <c r="AM970" s="153"/>
      <c r="AN970" s="153"/>
      <c r="AO970" s="153"/>
      <c r="AP970" s="153"/>
    </row>
    <row r="971" customFormat="false" ht="14.25" hidden="false" customHeight="true" outlineLevel="0" collapsed="false">
      <c r="A971" s="153"/>
      <c r="B971" s="153"/>
      <c r="C971" s="195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153"/>
      <c r="S971" s="153"/>
      <c r="T971" s="153"/>
      <c r="U971" s="153"/>
      <c r="V971" s="153"/>
      <c r="W971" s="153"/>
      <c r="X971" s="153"/>
      <c r="Y971" s="153"/>
      <c r="Z971" s="153"/>
      <c r="AA971" s="153"/>
      <c r="AB971" s="153"/>
      <c r="AC971" s="153"/>
      <c r="AD971" s="153"/>
      <c r="AE971" s="153"/>
      <c r="AF971" s="153"/>
      <c r="AG971" s="153"/>
      <c r="AH971" s="153"/>
      <c r="AI971" s="153"/>
      <c r="AJ971" s="153"/>
      <c r="AK971" s="153"/>
      <c r="AL971" s="153"/>
      <c r="AM971" s="153"/>
      <c r="AN971" s="153"/>
      <c r="AO971" s="153"/>
      <c r="AP971" s="153"/>
    </row>
    <row r="972" customFormat="false" ht="14.25" hidden="false" customHeight="true" outlineLevel="0" collapsed="false">
      <c r="A972" s="153"/>
      <c r="B972" s="153"/>
      <c r="C972" s="195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153"/>
      <c r="S972" s="153"/>
      <c r="T972" s="153"/>
      <c r="U972" s="153"/>
      <c r="V972" s="153"/>
      <c r="W972" s="153"/>
      <c r="X972" s="153"/>
      <c r="Y972" s="153"/>
      <c r="Z972" s="153"/>
      <c r="AA972" s="153"/>
      <c r="AB972" s="153"/>
      <c r="AC972" s="153"/>
      <c r="AD972" s="153"/>
      <c r="AE972" s="153"/>
      <c r="AF972" s="153"/>
      <c r="AG972" s="153"/>
      <c r="AH972" s="153"/>
      <c r="AI972" s="153"/>
      <c r="AJ972" s="153"/>
      <c r="AK972" s="153"/>
      <c r="AL972" s="153"/>
      <c r="AM972" s="153"/>
      <c r="AN972" s="153"/>
      <c r="AO972" s="153"/>
      <c r="AP972" s="153"/>
    </row>
    <row r="973" customFormat="false" ht="14.25" hidden="false" customHeight="true" outlineLevel="0" collapsed="false">
      <c r="A973" s="153"/>
      <c r="B973" s="153"/>
      <c r="C973" s="195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153"/>
      <c r="S973" s="153"/>
      <c r="T973" s="153"/>
      <c r="U973" s="153"/>
      <c r="V973" s="153"/>
      <c r="W973" s="153"/>
      <c r="X973" s="153"/>
      <c r="Y973" s="153"/>
      <c r="Z973" s="153"/>
      <c r="AA973" s="153"/>
      <c r="AB973" s="153"/>
      <c r="AC973" s="153"/>
      <c r="AD973" s="153"/>
      <c r="AE973" s="153"/>
      <c r="AF973" s="153"/>
      <c r="AG973" s="153"/>
      <c r="AH973" s="153"/>
      <c r="AI973" s="153"/>
      <c r="AJ973" s="153"/>
      <c r="AK973" s="153"/>
      <c r="AL973" s="153"/>
      <c r="AM973" s="153"/>
      <c r="AN973" s="153"/>
      <c r="AO973" s="153"/>
      <c r="AP973" s="153"/>
    </row>
    <row r="974" customFormat="false" ht="14.25" hidden="false" customHeight="true" outlineLevel="0" collapsed="false">
      <c r="A974" s="153"/>
      <c r="B974" s="153"/>
      <c r="C974" s="195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153"/>
      <c r="S974" s="153"/>
      <c r="T974" s="153"/>
      <c r="U974" s="153"/>
      <c r="V974" s="153"/>
      <c r="W974" s="153"/>
      <c r="X974" s="153"/>
      <c r="Y974" s="153"/>
      <c r="Z974" s="153"/>
      <c r="AA974" s="153"/>
      <c r="AB974" s="153"/>
      <c r="AC974" s="153"/>
      <c r="AD974" s="153"/>
      <c r="AE974" s="153"/>
      <c r="AF974" s="153"/>
      <c r="AG974" s="153"/>
      <c r="AH974" s="153"/>
      <c r="AI974" s="153"/>
      <c r="AJ974" s="153"/>
      <c r="AK974" s="153"/>
      <c r="AL974" s="153"/>
      <c r="AM974" s="153"/>
      <c r="AN974" s="153"/>
      <c r="AO974" s="153"/>
      <c r="AP974" s="153"/>
    </row>
    <row r="975" customFormat="false" ht="14.25" hidden="false" customHeight="true" outlineLevel="0" collapsed="false">
      <c r="A975" s="153"/>
      <c r="B975" s="153"/>
      <c r="C975" s="195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153"/>
      <c r="S975" s="153"/>
      <c r="T975" s="153"/>
      <c r="U975" s="153"/>
      <c r="V975" s="153"/>
      <c r="W975" s="153"/>
      <c r="X975" s="153"/>
      <c r="Y975" s="153"/>
      <c r="Z975" s="153"/>
      <c r="AA975" s="153"/>
      <c r="AB975" s="153"/>
      <c r="AC975" s="153"/>
      <c r="AD975" s="153"/>
      <c r="AE975" s="153"/>
      <c r="AF975" s="153"/>
      <c r="AG975" s="153"/>
      <c r="AH975" s="153"/>
      <c r="AI975" s="153"/>
      <c r="AJ975" s="153"/>
      <c r="AK975" s="153"/>
      <c r="AL975" s="153"/>
      <c r="AM975" s="153"/>
      <c r="AN975" s="153"/>
      <c r="AO975" s="153"/>
      <c r="AP975" s="153"/>
    </row>
    <row r="976" customFormat="false" ht="14.25" hidden="false" customHeight="true" outlineLevel="0" collapsed="false">
      <c r="A976" s="153"/>
      <c r="B976" s="153"/>
      <c r="C976" s="195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153"/>
      <c r="S976" s="153"/>
      <c r="T976" s="153"/>
      <c r="U976" s="153"/>
      <c r="V976" s="153"/>
      <c r="W976" s="153"/>
      <c r="X976" s="153"/>
      <c r="Y976" s="153"/>
      <c r="Z976" s="153"/>
      <c r="AA976" s="153"/>
      <c r="AB976" s="153"/>
      <c r="AC976" s="153"/>
      <c r="AD976" s="153"/>
      <c r="AE976" s="153"/>
      <c r="AF976" s="153"/>
      <c r="AG976" s="153"/>
      <c r="AH976" s="153"/>
      <c r="AI976" s="153"/>
      <c r="AJ976" s="153"/>
      <c r="AK976" s="153"/>
      <c r="AL976" s="153"/>
      <c r="AM976" s="153"/>
      <c r="AN976" s="153"/>
      <c r="AO976" s="153"/>
      <c r="AP976" s="153"/>
    </row>
    <row r="977" customFormat="false" ht="14.25" hidden="false" customHeight="true" outlineLevel="0" collapsed="false">
      <c r="A977" s="153"/>
      <c r="B977" s="153"/>
      <c r="C977" s="195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153"/>
      <c r="S977" s="153"/>
      <c r="T977" s="153"/>
      <c r="U977" s="153"/>
      <c r="V977" s="153"/>
      <c r="W977" s="153"/>
      <c r="X977" s="153"/>
      <c r="Y977" s="153"/>
      <c r="Z977" s="153"/>
      <c r="AA977" s="153"/>
      <c r="AB977" s="153"/>
      <c r="AC977" s="153"/>
      <c r="AD977" s="153"/>
      <c r="AE977" s="153"/>
      <c r="AF977" s="153"/>
      <c r="AG977" s="153"/>
      <c r="AH977" s="153"/>
      <c r="AI977" s="153"/>
      <c r="AJ977" s="153"/>
      <c r="AK977" s="153"/>
      <c r="AL977" s="153"/>
      <c r="AM977" s="153"/>
      <c r="AN977" s="153"/>
      <c r="AO977" s="153"/>
      <c r="AP977" s="153"/>
    </row>
    <row r="978" customFormat="false" ht="14.25" hidden="false" customHeight="true" outlineLevel="0" collapsed="false">
      <c r="A978" s="153"/>
      <c r="B978" s="153"/>
      <c r="C978" s="195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153"/>
      <c r="S978" s="153"/>
      <c r="T978" s="153"/>
      <c r="U978" s="153"/>
      <c r="V978" s="153"/>
      <c r="W978" s="153"/>
      <c r="X978" s="153"/>
      <c r="Y978" s="153"/>
      <c r="Z978" s="153"/>
      <c r="AA978" s="153"/>
      <c r="AB978" s="153"/>
      <c r="AC978" s="153"/>
      <c r="AD978" s="153"/>
      <c r="AE978" s="153"/>
      <c r="AF978" s="153"/>
      <c r="AG978" s="153"/>
      <c r="AH978" s="153"/>
      <c r="AI978" s="153"/>
      <c r="AJ978" s="153"/>
      <c r="AK978" s="153"/>
      <c r="AL978" s="153"/>
      <c r="AM978" s="153"/>
      <c r="AN978" s="153"/>
      <c r="AO978" s="153"/>
      <c r="AP978" s="153"/>
    </row>
    <row r="979" customFormat="false" ht="14.25" hidden="false" customHeight="true" outlineLevel="0" collapsed="false">
      <c r="A979" s="153"/>
      <c r="B979" s="153"/>
      <c r="C979" s="195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153"/>
      <c r="S979" s="153"/>
      <c r="T979" s="153"/>
      <c r="U979" s="153"/>
      <c r="V979" s="153"/>
      <c r="W979" s="153"/>
      <c r="X979" s="153"/>
      <c r="Y979" s="153"/>
      <c r="Z979" s="153"/>
      <c r="AA979" s="153"/>
      <c r="AB979" s="153"/>
      <c r="AC979" s="153"/>
      <c r="AD979" s="153"/>
      <c r="AE979" s="153"/>
      <c r="AF979" s="153"/>
      <c r="AG979" s="153"/>
      <c r="AH979" s="153"/>
      <c r="AI979" s="153"/>
      <c r="AJ979" s="153"/>
      <c r="AK979" s="153"/>
      <c r="AL979" s="153"/>
      <c r="AM979" s="153"/>
      <c r="AN979" s="153"/>
      <c r="AO979" s="153"/>
      <c r="AP979" s="153"/>
    </row>
    <row r="980" customFormat="false" ht="14.25" hidden="false" customHeight="true" outlineLevel="0" collapsed="false">
      <c r="A980" s="153"/>
      <c r="B980" s="153"/>
      <c r="C980" s="195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153"/>
      <c r="S980" s="153"/>
      <c r="T980" s="153"/>
      <c r="U980" s="153"/>
      <c r="V980" s="153"/>
      <c r="W980" s="153"/>
      <c r="X980" s="153"/>
      <c r="Y980" s="153"/>
      <c r="Z980" s="153"/>
      <c r="AA980" s="153"/>
      <c r="AB980" s="153"/>
      <c r="AC980" s="153"/>
      <c r="AD980" s="153"/>
      <c r="AE980" s="153"/>
      <c r="AF980" s="153"/>
      <c r="AG980" s="153"/>
      <c r="AH980" s="153"/>
      <c r="AI980" s="153"/>
      <c r="AJ980" s="153"/>
      <c r="AK980" s="153"/>
      <c r="AL980" s="153"/>
      <c r="AM980" s="153"/>
      <c r="AN980" s="153"/>
      <c r="AO980" s="153"/>
      <c r="AP980" s="153"/>
    </row>
    <row r="981" customFormat="false" ht="14.25" hidden="false" customHeight="true" outlineLevel="0" collapsed="false">
      <c r="A981" s="153"/>
      <c r="B981" s="153"/>
      <c r="C981" s="195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153"/>
      <c r="S981" s="153"/>
      <c r="T981" s="153"/>
      <c r="U981" s="153"/>
      <c r="V981" s="153"/>
      <c r="W981" s="153"/>
      <c r="X981" s="153"/>
      <c r="Y981" s="153"/>
      <c r="Z981" s="153"/>
      <c r="AA981" s="153"/>
      <c r="AB981" s="153"/>
      <c r="AC981" s="153"/>
      <c r="AD981" s="153"/>
      <c r="AE981" s="153"/>
      <c r="AF981" s="153"/>
      <c r="AG981" s="153"/>
      <c r="AH981" s="153"/>
      <c r="AI981" s="153"/>
      <c r="AJ981" s="153"/>
      <c r="AK981" s="153"/>
      <c r="AL981" s="153"/>
      <c r="AM981" s="153"/>
      <c r="AN981" s="153"/>
      <c r="AO981" s="153"/>
      <c r="AP981" s="153"/>
    </row>
    <row r="982" customFormat="false" ht="14.25" hidden="false" customHeight="true" outlineLevel="0" collapsed="false">
      <c r="A982" s="153"/>
      <c r="B982" s="153"/>
      <c r="C982" s="195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153"/>
      <c r="S982" s="153"/>
      <c r="T982" s="153"/>
      <c r="U982" s="153"/>
      <c r="V982" s="153"/>
      <c r="W982" s="153"/>
      <c r="X982" s="153"/>
      <c r="Y982" s="153"/>
      <c r="Z982" s="153"/>
      <c r="AA982" s="153"/>
      <c r="AB982" s="153"/>
      <c r="AC982" s="153"/>
      <c r="AD982" s="153"/>
      <c r="AE982" s="153"/>
      <c r="AF982" s="153"/>
      <c r="AG982" s="153"/>
      <c r="AH982" s="153"/>
      <c r="AI982" s="153"/>
      <c r="AJ982" s="153"/>
      <c r="AK982" s="153"/>
      <c r="AL982" s="153"/>
      <c r="AM982" s="153"/>
      <c r="AN982" s="153"/>
      <c r="AO982" s="153"/>
      <c r="AP982" s="153"/>
    </row>
    <row r="983" customFormat="false" ht="14.25" hidden="false" customHeight="true" outlineLevel="0" collapsed="false">
      <c r="A983" s="153"/>
      <c r="B983" s="153"/>
      <c r="C983" s="195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  <c r="S983" s="153"/>
      <c r="T983" s="153"/>
      <c r="U983" s="153"/>
      <c r="V983" s="153"/>
      <c r="W983" s="153"/>
      <c r="X983" s="153"/>
      <c r="Y983" s="153"/>
      <c r="Z983" s="153"/>
      <c r="AA983" s="153"/>
      <c r="AB983" s="153"/>
      <c r="AC983" s="153"/>
      <c r="AD983" s="153"/>
      <c r="AE983" s="153"/>
      <c r="AF983" s="153"/>
      <c r="AG983" s="153"/>
      <c r="AH983" s="153"/>
      <c r="AI983" s="153"/>
      <c r="AJ983" s="153"/>
      <c r="AK983" s="153"/>
      <c r="AL983" s="153"/>
      <c r="AM983" s="153"/>
      <c r="AN983" s="153"/>
      <c r="AO983" s="153"/>
      <c r="AP983" s="153"/>
    </row>
    <row r="984" customFormat="false" ht="14.25" hidden="false" customHeight="true" outlineLevel="0" collapsed="false">
      <c r="A984" s="153"/>
      <c r="B984" s="153"/>
      <c r="C984" s="195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153"/>
      <c r="S984" s="153"/>
      <c r="T984" s="153"/>
      <c r="U984" s="153"/>
      <c r="V984" s="153"/>
      <c r="W984" s="153"/>
      <c r="X984" s="153"/>
      <c r="Y984" s="153"/>
      <c r="Z984" s="153"/>
      <c r="AA984" s="153"/>
      <c r="AB984" s="153"/>
      <c r="AC984" s="153"/>
      <c r="AD984" s="153"/>
      <c r="AE984" s="153"/>
      <c r="AF984" s="153"/>
      <c r="AG984" s="153"/>
      <c r="AH984" s="153"/>
      <c r="AI984" s="153"/>
      <c r="AJ984" s="153"/>
      <c r="AK984" s="153"/>
      <c r="AL984" s="153"/>
      <c r="AM984" s="153"/>
      <c r="AN984" s="153"/>
      <c r="AO984" s="153"/>
      <c r="AP984" s="153"/>
    </row>
    <row r="985" customFormat="false" ht="14.25" hidden="false" customHeight="true" outlineLevel="0" collapsed="false">
      <c r="A985" s="153"/>
      <c r="B985" s="153"/>
      <c r="C985" s="195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  <c r="S985" s="153"/>
      <c r="T985" s="153"/>
      <c r="U985" s="153"/>
      <c r="V985" s="153"/>
      <c r="W985" s="153"/>
      <c r="X985" s="153"/>
      <c r="Y985" s="153"/>
      <c r="Z985" s="153"/>
      <c r="AA985" s="153"/>
      <c r="AB985" s="153"/>
      <c r="AC985" s="153"/>
      <c r="AD985" s="153"/>
      <c r="AE985" s="153"/>
      <c r="AF985" s="153"/>
      <c r="AG985" s="153"/>
      <c r="AH985" s="153"/>
      <c r="AI985" s="153"/>
      <c r="AJ985" s="153"/>
      <c r="AK985" s="153"/>
      <c r="AL985" s="153"/>
      <c r="AM985" s="153"/>
      <c r="AN985" s="153"/>
      <c r="AO985" s="153"/>
      <c r="AP985" s="153"/>
    </row>
    <row r="986" customFormat="false" ht="14.25" hidden="false" customHeight="true" outlineLevel="0" collapsed="false">
      <c r="A986" s="153"/>
      <c r="B986" s="153"/>
      <c r="C986" s="195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153"/>
      <c r="S986" s="153"/>
      <c r="T986" s="153"/>
      <c r="U986" s="153"/>
      <c r="V986" s="153"/>
      <c r="W986" s="153"/>
      <c r="X986" s="153"/>
      <c r="Y986" s="153"/>
      <c r="Z986" s="153"/>
      <c r="AA986" s="153"/>
      <c r="AB986" s="153"/>
      <c r="AC986" s="153"/>
      <c r="AD986" s="153"/>
      <c r="AE986" s="153"/>
      <c r="AF986" s="153"/>
      <c r="AG986" s="153"/>
      <c r="AH986" s="153"/>
      <c r="AI986" s="153"/>
      <c r="AJ986" s="153"/>
      <c r="AK986" s="153"/>
      <c r="AL986" s="153"/>
      <c r="AM986" s="153"/>
      <c r="AN986" s="153"/>
      <c r="AO986" s="153"/>
      <c r="AP986" s="153"/>
    </row>
    <row r="987" customFormat="false" ht="14.25" hidden="false" customHeight="true" outlineLevel="0" collapsed="false">
      <c r="A987" s="153"/>
      <c r="B987" s="153"/>
      <c r="C987" s="195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153"/>
      <c r="S987" s="153"/>
      <c r="T987" s="153"/>
      <c r="U987" s="153"/>
      <c r="V987" s="153"/>
      <c r="W987" s="153"/>
      <c r="X987" s="153"/>
      <c r="Y987" s="153"/>
      <c r="Z987" s="153"/>
      <c r="AA987" s="153"/>
      <c r="AB987" s="153"/>
      <c r="AC987" s="153"/>
      <c r="AD987" s="153"/>
      <c r="AE987" s="153"/>
      <c r="AF987" s="153"/>
      <c r="AG987" s="153"/>
      <c r="AH987" s="153"/>
      <c r="AI987" s="153"/>
      <c r="AJ987" s="153"/>
      <c r="AK987" s="153"/>
      <c r="AL987" s="153"/>
      <c r="AM987" s="153"/>
      <c r="AN987" s="153"/>
      <c r="AO987" s="153"/>
      <c r="AP987" s="153"/>
    </row>
    <row r="988" customFormat="false" ht="14.25" hidden="false" customHeight="true" outlineLevel="0" collapsed="false">
      <c r="A988" s="153"/>
      <c r="B988" s="153"/>
      <c r="C988" s="195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153"/>
      <c r="S988" s="153"/>
      <c r="T988" s="153"/>
      <c r="U988" s="153"/>
      <c r="V988" s="153"/>
      <c r="W988" s="153"/>
      <c r="X988" s="153"/>
      <c r="Y988" s="153"/>
      <c r="Z988" s="153"/>
      <c r="AA988" s="153"/>
      <c r="AB988" s="153"/>
      <c r="AC988" s="153"/>
      <c r="AD988" s="153"/>
      <c r="AE988" s="153"/>
      <c r="AF988" s="153"/>
      <c r="AG988" s="153"/>
      <c r="AH988" s="153"/>
      <c r="AI988" s="153"/>
      <c r="AJ988" s="153"/>
      <c r="AK988" s="153"/>
      <c r="AL988" s="153"/>
      <c r="AM988" s="153"/>
      <c r="AN988" s="153"/>
      <c r="AO988" s="153"/>
      <c r="AP988" s="153"/>
    </row>
    <row r="989" customFormat="false" ht="14.25" hidden="false" customHeight="true" outlineLevel="0" collapsed="false">
      <c r="A989" s="153"/>
      <c r="B989" s="153"/>
      <c r="C989" s="195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153"/>
      <c r="S989" s="153"/>
      <c r="T989" s="153"/>
      <c r="U989" s="153"/>
      <c r="V989" s="153"/>
      <c r="W989" s="153"/>
      <c r="X989" s="153"/>
      <c r="Y989" s="153"/>
      <c r="Z989" s="153"/>
      <c r="AA989" s="153"/>
      <c r="AB989" s="153"/>
      <c r="AC989" s="153"/>
      <c r="AD989" s="153"/>
      <c r="AE989" s="153"/>
      <c r="AF989" s="153"/>
      <c r="AG989" s="153"/>
      <c r="AH989" s="153"/>
      <c r="AI989" s="153"/>
      <c r="AJ989" s="153"/>
      <c r="AK989" s="153"/>
      <c r="AL989" s="153"/>
      <c r="AM989" s="153"/>
      <c r="AN989" s="153"/>
      <c r="AO989" s="153"/>
      <c r="AP989" s="153"/>
    </row>
    <row r="990" customFormat="false" ht="14.25" hidden="false" customHeight="true" outlineLevel="0" collapsed="false">
      <c r="A990" s="153"/>
      <c r="B990" s="153"/>
      <c r="C990" s="195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153"/>
      <c r="S990" s="153"/>
      <c r="T990" s="153"/>
      <c r="U990" s="153"/>
      <c r="V990" s="153"/>
      <c r="W990" s="153"/>
      <c r="X990" s="153"/>
      <c r="Y990" s="153"/>
      <c r="Z990" s="153"/>
      <c r="AA990" s="153"/>
      <c r="AB990" s="153"/>
      <c r="AC990" s="153"/>
      <c r="AD990" s="153"/>
      <c r="AE990" s="153"/>
      <c r="AF990" s="153"/>
      <c r="AG990" s="153"/>
      <c r="AH990" s="153"/>
      <c r="AI990" s="153"/>
      <c r="AJ990" s="153"/>
      <c r="AK990" s="153"/>
      <c r="AL990" s="153"/>
      <c r="AM990" s="153"/>
      <c r="AN990" s="153"/>
      <c r="AO990" s="153"/>
      <c r="AP990" s="153"/>
    </row>
    <row r="991" customFormat="false" ht="14.25" hidden="false" customHeight="true" outlineLevel="0" collapsed="false">
      <c r="A991" s="153"/>
      <c r="B991" s="153"/>
      <c r="C991" s="195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153"/>
      <c r="S991" s="153"/>
      <c r="T991" s="153"/>
      <c r="U991" s="153"/>
      <c r="V991" s="153"/>
      <c r="W991" s="153"/>
      <c r="X991" s="153"/>
      <c r="Y991" s="153"/>
      <c r="Z991" s="153"/>
      <c r="AA991" s="153"/>
      <c r="AB991" s="153"/>
      <c r="AC991" s="153"/>
      <c r="AD991" s="153"/>
      <c r="AE991" s="153"/>
      <c r="AF991" s="153"/>
      <c r="AG991" s="153"/>
      <c r="AH991" s="153"/>
      <c r="AI991" s="153"/>
      <c r="AJ991" s="153"/>
      <c r="AK991" s="153"/>
      <c r="AL991" s="153"/>
      <c r="AM991" s="153"/>
      <c r="AN991" s="153"/>
      <c r="AO991" s="153"/>
      <c r="AP991" s="153"/>
    </row>
    <row r="992" customFormat="false" ht="14.25" hidden="false" customHeight="true" outlineLevel="0" collapsed="false">
      <c r="A992" s="153"/>
      <c r="B992" s="153"/>
      <c r="C992" s="195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153"/>
      <c r="S992" s="153"/>
      <c r="T992" s="153"/>
      <c r="U992" s="153"/>
      <c r="V992" s="153"/>
      <c r="W992" s="153"/>
      <c r="X992" s="153"/>
      <c r="Y992" s="153"/>
      <c r="Z992" s="153"/>
      <c r="AA992" s="153"/>
      <c r="AB992" s="153"/>
      <c r="AC992" s="153"/>
      <c r="AD992" s="153"/>
      <c r="AE992" s="153"/>
      <c r="AF992" s="153"/>
      <c r="AG992" s="153"/>
      <c r="AH992" s="153"/>
      <c r="AI992" s="153"/>
      <c r="AJ992" s="153"/>
      <c r="AK992" s="153"/>
      <c r="AL992" s="153"/>
      <c r="AM992" s="153"/>
      <c r="AN992" s="153"/>
      <c r="AO992" s="153"/>
      <c r="AP992" s="153"/>
    </row>
    <row r="993" customFormat="false" ht="14.25" hidden="false" customHeight="true" outlineLevel="0" collapsed="false">
      <c r="A993" s="153"/>
      <c r="B993" s="153"/>
      <c r="C993" s="195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153"/>
      <c r="S993" s="153"/>
      <c r="T993" s="153"/>
      <c r="U993" s="153"/>
      <c r="V993" s="153"/>
      <c r="W993" s="153"/>
      <c r="X993" s="153"/>
      <c r="Y993" s="153"/>
      <c r="Z993" s="153"/>
      <c r="AA993" s="153"/>
      <c r="AB993" s="153"/>
      <c r="AC993" s="153"/>
      <c r="AD993" s="153"/>
      <c r="AE993" s="153"/>
      <c r="AF993" s="153"/>
      <c r="AG993" s="153"/>
      <c r="AH993" s="153"/>
      <c r="AI993" s="153"/>
      <c r="AJ993" s="153"/>
      <c r="AK993" s="153"/>
      <c r="AL993" s="153"/>
      <c r="AM993" s="153"/>
      <c r="AN993" s="153"/>
      <c r="AO993" s="153"/>
      <c r="AP993" s="153"/>
    </row>
    <row r="994" customFormat="false" ht="14.25" hidden="false" customHeight="true" outlineLevel="0" collapsed="false">
      <c r="A994" s="153"/>
      <c r="B994" s="153"/>
      <c r="C994" s="195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153"/>
      <c r="S994" s="153"/>
      <c r="T994" s="153"/>
      <c r="U994" s="153"/>
      <c r="V994" s="153"/>
      <c r="W994" s="153"/>
      <c r="X994" s="153"/>
      <c r="Y994" s="153"/>
      <c r="Z994" s="153"/>
      <c r="AA994" s="153"/>
      <c r="AB994" s="153"/>
      <c r="AC994" s="153"/>
      <c r="AD994" s="153"/>
      <c r="AE994" s="153"/>
      <c r="AF994" s="153"/>
      <c r="AG994" s="153"/>
      <c r="AH994" s="153"/>
      <c r="AI994" s="153"/>
      <c r="AJ994" s="153"/>
      <c r="AK994" s="153"/>
      <c r="AL994" s="153"/>
      <c r="AM994" s="153"/>
      <c r="AN994" s="153"/>
      <c r="AO994" s="153"/>
      <c r="AP994" s="153"/>
    </row>
    <row r="995" customFormat="false" ht="14.25" hidden="false" customHeight="true" outlineLevel="0" collapsed="false">
      <c r="A995" s="153"/>
      <c r="B995" s="153"/>
      <c r="C995" s="195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53"/>
      <c r="Q995" s="153"/>
      <c r="R995" s="153"/>
      <c r="S995" s="153"/>
      <c r="T995" s="153"/>
      <c r="U995" s="153"/>
      <c r="V995" s="153"/>
      <c r="W995" s="153"/>
      <c r="X995" s="153"/>
      <c r="Y995" s="153"/>
      <c r="Z995" s="153"/>
      <c r="AA995" s="153"/>
      <c r="AB995" s="153"/>
      <c r="AC995" s="153"/>
      <c r="AD995" s="153"/>
      <c r="AE995" s="153"/>
      <c r="AF995" s="153"/>
      <c r="AG995" s="153"/>
      <c r="AH995" s="153"/>
      <c r="AI995" s="153"/>
      <c r="AJ995" s="153"/>
      <c r="AK995" s="153"/>
      <c r="AL995" s="153"/>
      <c r="AM995" s="153"/>
      <c r="AN995" s="153"/>
      <c r="AO995" s="153"/>
      <c r="AP995" s="153"/>
    </row>
    <row r="996" customFormat="false" ht="14.25" hidden="false" customHeight="true" outlineLevel="0" collapsed="false">
      <c r="A996" s="153"/>
      <c r="B996" s="153"/>
      <c r="C996" s="195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3"/>
      <c r="S996" s="153"/>
      <c r="T996" s="153"/>
      <c r="U996" s="153"/>
      <c r="V996" s="153"/>
      <c r="W996" s="153"/>
      <c r="X996" s="153"/>
      <c r="Y996" s="153"/>
      <c r="Z996" s="153"/>
      <c r="AA996" s="153"/>
      <c r="AB996" s="153"/>
      <c r="AC996" s="153"/>
      <c r="AD996" s="153"/>
      <c r="AE996" s="153"/>
      <c r="AF996" s="153"/>
      <c r="AG996" s="153"/>
      <c r="AH996" s="153"/>
      <c r="AI996" s="153"/>
      <c r="AJ996" s="153"/>
      <c r="AK996" s="153"/>
      <c r="AL996" s="153"/>
      <c r="AM996" s="153"/>
      <c r="AN996" s="153"/>
      <c r="AO996" s="153"/>
      <c r="AP996" s="153"/>
    </row>
    <row r="997" customFormat="false" ht="14.25" hidden="false" customHeight="true" outlineLevel="0" collapsed="false">
      <c r="A997" s="153"/>
      <c r="B997" s="153"/>
      <c r="C997" s="195"/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53"/>
      <c r="Q997" s="153"/>
      <c r="R997" s="153"/>
      <c r="S997" s="153"/>
      <c r="T997" s="153"/>
      <c r="U997" s="153"/>
      <c r="V997" s="153"/>
      <c r="W997" s="153"/>
      <c r="X997" s="153"/>
      <c r="Y997" s="153"/>
      <c r="Z997" s="153"/>
      <c r="AA997" s="153"/>
      <c r="AB997" s="153"/>
      <c r="AC997" s="153"/>
      <c r="AD997" s="153"/>
      <c r="AE997" s="153"/>
      <c r="AF997" s="153"/>
      <c r="AG997" s="153"/>
      <c r="AH997" s="153"/>
      <c r="AI997" s="153"/>
      <c r="AJ997" s="153"/>
      <c r="AK997" s="153"/>
      <c r="AL997" s="153"/>
      <c r="AM997" s="153"/>
      <c r="AN997" s="153"/>
      <c r="AO997" s="153"/>
      <c r="AP997" s="153"/>
    </row>
    <row r="998" customFormat="false" ht="14.25" hidden="false" customHeight="true" outlineLevel="0" collapsed="false">
      <c r="A998" s="153"/>
      <c r="B998" s="153"/>
      <c r="C998" s="195"/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3"/>
      <c r="O998" s="153"/>
      <c r="P998" s="153"/>
      <c r="Q998" s="153"/>
      <c r="R998" s="153"/>
      <c r="S998" s="153"/>
      <c r="T998" s="153"/>
      <c r="U998" s="153"/>
      <c r="V998" s="153"/>
      <c r="W998" s="153"/>
      <c r="X998" s="153"/>
      <c r="Y998" s="153"/>
      <c r="Z998" s="153"/>
      <c r="AA998" s="153"/>
      <c r="AB998" s="153"/>
      <c r="AC998" s="153"/>
      <c r="AD998" s="153"/>
      <c r="AE998" s="153"/>
      <c r="AF998" s="153"/>
      <c r="AG998" s="153"/>
      <c r="AH998" s="153"/>
      <c r="AI998" s="153"/>
      <c r="AJ998" s="153"/>
      <c r="AK998" s="153"/>
      <c r="AL998" s="153"/>
      <c r="AM998" s="153"/>
      <c r="AN998" s="153"/>
      <c r="AO998" s="153"/>
      <c r="AP998" s="153"/>
    </row>
    <row r="999" customFormat="false" ht="14.25" hidden="false" customHeight="true" outlineLevel="0" collapsed="false">
      <c r="A999" s="153"/>
      <c r="B999" s="153"/>
      <c r="C999" s="195"/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53"/>
      <c r="Q999" s="153"/>
      <c r="R999" s="153"/>
      <c r="S999" s="153"/>
      <c r="T999" s="153"/>
      <c r="U999" s="153"/>
      <c r="V999" s="153"/>
      <c r="W999" s="153"/>
      <c r="X999" s="153"/>
      <c r="Y999" s="153"/>
      <c r="Z999" s="153"/>
      <c r="AA999" s="153"/>
      <c r="AB999" s="153"/>
      <c r="AC999" s="153"/>
      <c r="AD999" s="153"/>
      <c r="AE999" s="153"/>
      <c r="AF999" s="153"/>
      <c r="AG999" s="153"/>
      <c r="AH999" s="153"/>
      <c r="AI999" s="153"/>
      <c r="AJ999" s="153"/>
      <c r="AK999" s="153"/>
      <c r="AL999" s="153"/>
      <c r="AM999" s="153"/>
      <c r="AN999" s="153"/>
      <c r="AO999" s="153"/>
      <c r="AP999" s="153"/>
    </row>
    <row r="1000" customFormat="false" ht="14.25" hidden="false" customHeight="true" outlineLevel="0" collapsed="false">
      <c r="A1000" s="153"/>
      <c r="B1000" s="153"/>
      <c r="C1000" s="195"/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3"/>
      <c r="O1000" s="153"/>
      <c r="P1000" s="153"/>
      <c r="Q1000" s="153"/>
      <c r="R1000" s="153"/>
      <c r="S1000" s="153"/>
      <c r="T1000" s="153"/>
      <c r="U1000" s="153"/>
      <c r="V1000" s="153"/>
      <c r="W1000" s="153"/>
      <c r="X1000" s="153"/>
      <c r="Y1000" s="153"/>
      <c r="Z1000" s="153"/>
      <c r="AA1000" s="153"/>
      <c r="AB1000" s="153"/>
      <c r="AC1000" s="153"/>
      <c r="AD1000" s="153"/>
      <c r="AE1000" s="153"/>
      <c r="AF1000" s="153"/>
      <c r="AG1000" s="153"/>
      <c r="AH1000" s="153"/>
      <c r="AI1000" s="153"/>
      <c r="AJ1000" s="153"/>
      <c r="AK1000" s="153"/>
      <c r="AL1000" s="153"/>
      <c r="AM1000" s="153"/>
      <c r="AN1000" s="153"/>
      <c r="AO1000" s="153"/>
      <c r="AP1000" s="153"/>
    </row>
  </sheetData>
  <mergeCells count="47">
    <mergeCell ref="B1:W1"/>
    <mergeCell ref="B2:W2"/>
    <mergeCell ref="B3:W3"/>
    <mergeCell ref="B4:W4"/>
    <mergeCell ref="B5:W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D8:E8"/>
    <mergeCell ref="D10:E10"/>
    <mergeCell ref="F10:G10"/>
    <mergeCell ref="F11:G11"/>
    <mergeCell ref="D12:E12"/>
    <mergeCell ref="D14:E14"/>
    <mergeCell ref="F16:G16"/>
    <mergeCell ref="D18:E18"/>
    <mergeCell ref="F18:G18"/>
    <mergeCell ref="D20:E20"/>
    <mergeCell ref="F20:G20"/>
    <mergeCell ref="D22:E22"/>
    <mergeCell ref="F22:G22"/>
    <mergeCell ref="F24:G24"/>
    <mergeCell ref="F26:G26"/>
    <mergeCell ref="F30:G30"/>
    <mergeCell ref="D32:E32"/>
    <mergeCell ref="F32:G32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B34:W34"/>
    <mergeCell ref="G36:I36"/>
    <mergeCell ref="G37:H37"/>
  </mergeCells>
  <printOptions headings="false" gridLines="false" gridLinesSet="true" horizontalCentered="true" verticalCentered="true"/>
  <pageMargins left="0.511805555555556" right="0.511805555555556" top="0.7875" bottom="0.7875" header="0.315277777777778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&amp;L&amp;"Aptos Narrow,Regular"&amp;11LDK ARQUITETURA LTDA&amp;R&amp;"Arial Narrow,Regular"&amp;11MARÇO/2026</oddHeader>
    <oddFooter>&amp;L&amp;"Arial Narrow,Regular"&amp;11CEMPRA - CAMPO BOM/RS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2026-02-13T19:05:13Z</dcterms:created>
  <dc:creator>leonardo.frantz</dc:creator>
  <dc:description/>
  <dc:language>pt-BR</dc:language>
  <cp:lastModifiedBy>Letícia Klagenberg</cp:lastModifiedBy>
  <cp:lastPrinted>2026-04-02T12:01:18Z</cp:lastPrinted>
  <dcterms:modified xsi:type="dcterms:W3CDTF">2026-04-02T12:01:38Z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2024-11-04T00:00:00Z</vt:filetime>
  </property>
  <property fmtid="{D5CDD505-2E9C-101B-9397-08002B2CF9AE}" pid="3" name="Creator">
    <vt:lpwstr>Microsoft® Office Excel® 2007</vt:lpwstr>
  </property>
  <property fmtid="{D5CDD505-2E9C-101B-9397-08002B2CF9AE}" pid="4" name="LastSaved">
    <vt:filetime>2026-02-13T00:00:00Z</vt:filetime>
  </property>
  <property fmtid="{D5CDD505-2E9C-101B-9397-08002B2CF9AE}" pid="5" name="Producer">
    <vt:lpwstr>Microsoft® Office Excel® 2007</vt:lpwstr>
  </property>
</Properties>
</file>